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75" windowWidth="19155" windowHeight="7725" activeTab="3"/>
  </bookViews>
  <sheets>
    <sheet name="Итоговая оценка" sheetId="54" r:id="rId1"/>
    <sheet name="1 группа" sheetId="61" r:id="rId2"/>
    <sheet name="2 группа" sheetId="62" r:id="rId3"/>
    <sheet name="3 группа" sheetId="63" r:id="rId4"/>
  </sheets>
  <definedNames>
    <definedName name="_xlnm._FilterDatabase" localSheetId="1" hidden="1">'1 группа'!$A$2:$H$34</definedName>
    <definedName name="_xlnm._FilterDatabase" localSheetId="2" hidden="1">'2 группа'!$A$2:$H$34</definedName>
    <definedName name="_xlnm._FilterDatabase" localSheetId="3" hidden="1">'3 группа'!$A$2:$H$34</definedName>
    <definedName name="_xlnm._FilterDatabase" localSheetId="0" hidden="1">'Итоговая оценка'!$A$2:$H$34</definedName>
    <definedName name="_xlnm.Print_Titles" localSheetId="1">'1 группа'!$1:$1</definedName>
    <definedName name="_xlnm.Print_Titles" localSheetId="2">'2 группа'!$1:$1</definedName>
    <definedName name="_xlnm.Print_Titles" localSheetId="3">'3 группа'!$1:$1</definedName>
    <definedName name="_xlnm.Print_Titles" localSheetId="0">'Итоговая оценка'!$1:$1</definedName>
  </definedNames>
  <calcPr calcId="145621"/>
</workbook>
</file>

<file path=xl/calcChain.xml><?xml version="1.0" encoding="utf-8"?>
<calcChain xmlns="http://schemas.openxmlformats.org/spreadsheetml/2006/main">
  <c r="D34" i="63" l="1"/>
  <c r="D33" i="63"/>
  <c r="D32" i="63"/>
  <c r="D31" i="63"/>
  <c r="D30" i="63"/>
  <c r="D29" i="63"/>
  <c r="D28" i="63"/>
  <c r="D27" i="63"/>
  <c r="D21" i="63"/>
  <c r="D25" i="63"/>
  <c r="D3" i="63"/>
  <c r="D18" i="63"/>
  <c r="D22" i="63"/>
  <c r="D4" i="63"/>
  <c r="D17" i="63"/>
  <c r="D19" i="63"/>
  <c r="D7" i="63"/>
  <c r="D24" i="63"/>
  <c r="D16" i="63"/>
  <c r="D15" i="63"/>
  <c r="D14" i="63"/>
  <c r="D13" i="63"/>
  <c r="D12" i="63"/>
  <c r="D11" i="63"/>
  <c r="D10" i="63"/>
  <c r="D9" i="63"/>
  <c r="D8" i="63"/>
  <c r="D26" i="63"/>
  <c r="D20" i="63"/>
  <c r="D5" i="63"/>
  <c r="D6" i="63"/>
  <c r="D23" i="63"/>
  <c r="D34" i="62"/>
  <c r="D32" i="62"/>
  <c r="D12" i="62"/>
  <c r="D28" i="62"/>
  <c r="D30" i="62"/>
  <c r="D29" i="62"/>
  <c r="D8" i="62"/>
  <c r="D27" i="62"/>
  <c r="D26" i="62"/>
  <c r="D25" i="62"/>
  <c r="D24" i="62"/>
  <c r="D23" i="62"/>
  <c r="D22" i="62"/>
  <c r="D21" i="62"/>
  <c r="D20" i="62"/>
  <c r="D19" i="62"/>
  <c r="D18" i="62"/>
  <c r="D17" i="62"/>
  <c r="D16" i="62"/>
  <c r="D15" i="62"/>
  <c r="D14" i="62"/>
  <c r="D13" i="62"/>
  <c r="D31" i="62"/>
  <c r="D11" i="62"/>
  <c r="D10" i="62"/>
  <c r="D33" i="62"/>
  <c r="D9" i="62"/>
  <c r="D7" i="62"/>
  <c r="D6" i="62"/>
  <c r="D5" i="62"/>
  <c r="D4" i="62"/>
  <c r="D3" i="62"/>
  <c r="D34" i="61" l="1"/>
  <c r="D33" i="61"/>
  <c r="D32" i="61"/>
  <c r="D31" i="61"/>
  <c r="D16" i="61"/>
  <c r="D29" i="61"/>
  <c r="D28" i="61"/>
  <c r="D27" i="61"/>
  <c r="D26" i="61"/>
  <c r="D25" i="61"/>
  <c r="D24" i="61"/>
  <c r="D23" i="61"/>
  <c r="D11" i="61"/>
  <c r="D21" i="61"/>
  <c r="D20" i="61"/>
  <c r="D5" i="61"/>
  <c r="D18" i="61"/>
  <c r="D17" i="61"/>
  <c r="D19" i="61"/>
  <c r="D13" i="61"/>
  <c r="D14" i="61"/>
  <c r="D30" i="61"/>
  <c r="D12" i="61"/>
  <c r="D22" i="61"/>
  <c r="D10" i="61"/>
  <c r="D9" i="61"/>
  <c r="D8" i="61"/>
  <c r="D7" i="61"/>
  <c r="D6" i="61"/>
  <c r="D15" i="61"/>
  <c r="D4" i="61"/>
  <c r="D3" i="61"/>
  <c r="D34" i="54" l="1"/>
  <c r="D21" i="54" l="1"/>
  <c r="D3" i="54" l="1"/>
  <c r="D4" i="54"/>
  <c r="D5" i="54"/>
  <c r="D6" i="54"/>
  <c r="D7" i="54"/>
  <c r="D8" i="54"/>
  <c r="D9" i="54"/>
  <c r="D10" i="54"/>
  <c r="D11" i="54"/>
  <c r="D12" i="54"/>
  <c r="D13" i="54"/>
  <c r="D14" i="54"/>
  <c r="D15" i="54"/>
  <c r="D16" i="54"/>
  <c r="D17" i="54"/>
  <c r="D18" i="54"/>
  <c r="D19" i="54"/>
  <c r="D20" i="54"/>
  <c r="D22" i="54"/>
  <c r="D23" i="54"/>
  <c r="D24" i="54"/>
  <c r="D25" i="54"/>
  <c r="D26" i="54"/>
  <c r="D27" i="54"/>
  <c r="D28" i="54"/>
  <c r="D29" i="54"/>
  <c r="D30" i="54"/>
  <c r="D31" i="54"/>
  <c r="D32" i="54"/>
  <c r="D33" i="54"/>
</calcChain>
</file>

<file path=xl/sharedStrings.xml><?xml version="1.0" encoding="utf-8"?>
<sst xmlns="http://schemas.openxmlformats.org/spreadsheetml/2006/main" count="180" uniqueCount="45">
  <si>
    <t>Код ГРБС</t>
  </si>
  <si>
    <t>Комитет записи актов гражданского состояния Пермского края</t>
  </si>
  <si>
    <t>Агентство по занятости населения Пермского края</t>
  </si>
  <si>
    <t>Государственная инспекция по надзору и контролю в сфере образования Пермского края</t>
  </si>
  <si>
    <t>Администрация губернатора Пермского края</t>
  </si>
  <si>
    <t>Государственная инспекция по экологии и природопользованию Пермского края</t>
  </si>
  <si>
    <t>Министерство здравоохранения Пермского края</t>
  </si>
  <si>
    <t>Министерство культуры, молодежной политики и массовых коммуникаций Пермского края</t>
  </si>
  <si>
    <t>Государственная ветеринарная инспекция Пермского края</t>
  </si>
  <si>
    <t>Министерство финансов Пермского края</t>
  </si>
  <si>
    <t>Министерство социального развития Пермского края</t>
  </si>
  <si>
    <t>Агентство по делам архивов Пермского края</t>
  </si>
  <si>
    <t>Министерство общественной безопасности Пермского края</t>
  </si>
  <si>
    <t>Аппарат Правительства Пермского края</t>
  </si>
  <si>
    <t xml:space="preserve">Наименование ГРБС </t>
  </si>
  <si>
    <t>Министерство физической культуры и спорта Пермского края</t>
  </si>
  <si>
    <t>Итоговая оценка качества финансового менеджмента ГРБС Пермского края</t>
  </si>
  <si>
    <t>Оценка качества финансового менеджмента ГРБС Пермского края по группе показателей 1 "Качество бюджетного планирования"</t>
  </si>
  <si>
    <t>Группа ГРБС</t>
  </si>
  <si>
    <t>Вес группы в оценке, %</t>
  </si>
  <si>
    <t>Министерство сельского хозяйства и продовольствия Пермского края</t>
  </si>
  <si>
    <t>Министерство природных ресурсов, лесного хозяйства и экологии Пермского края</t>
  </si>
  <si>
    <t>Министерство территориального развития Пермского края</t>
  </si>
  <si>
    <t>Министерство по  управлению имуществом и земельным отношениям Пермского края</t>
  </si>
  <si>
    <t>833</t>
  </si>
  <si>
    <t>844</t>
  </si>
  <si>
    <t>850</t>
  </si>
  <si>
    <t>Агентство по инвестициям и внешнеэкономическим связям Пермского края</t>
  </si>
  <si>
    <t>Министерство по делам Коми-Пермяцкого округа Пермского края</t>
  </si>
  <si>
    <t>Оценка качества финансового менеджмента ГРБС Пермского края по группе показателей 2 "Исполнение бюджета  Пермского края в части расходов"</t>
  </si>
  <si>
    <t>Оценка качества финансового менеджмента ГРБС Пермского края по группе показателей 3 "Исполнение бюджета Пермского края по доходам"</t>
  </si>
  <si>
    <t>Министерство промышленности, предпринимательства и торговли Пермского края</t>
  </si>
  <si>
    <t>Оценка качества финансового менеджмента ГРБС Пермского края по группе показателей 5 "Эффективность судебной защиты и своевременность исполнения судебных актов"</t>
  </si>
  <si>
    <t>836</t>
  </si>
  <si>
    <t>Министерство строительства и жилищно-коммунального хозяйства Пермского края</t>
  </si>
  <si>
    <t>Министерство образования и науки Пермского края</t>
  </si>
  <si>
    <t>Министерство по регулированию контрактной системы в сфере закупок Пермского края</t>
  </si>
  <si>
    <t>Министерство экономического развития Пермского края</t>
  </si>
  <si>
    <t>Государственная инспекция  по  охране и  использованию объектов животного мира  Пермского края</t>
  </si>
  <si>
    <t>Министерство информационного развития и связи Пермского края</t>
  </si>
  <si>
    <t>Инспекция государственная жилищного надзора  Пермского края</t>
  </si>
  <si>
    <t>Инспекция государственная технического надзора  Пермского края</t>
  </si>
  <si>
    <t>Региональная служба по тарифам Пермского края</t>
  </si>
  <si>
    <t>Министерство транспорта и связи Пермского края</t>
  </si>
  <si>
    <t>Агенство по делам юстиции и мировых судей Пермского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</si>
</sst>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_ ;[Red]\-#,##0.00\ "/>
    <numFmt numFmtId="165" formatCode="#,##0.000_ ;[Red]\-#,##0.000\ "/>
  </numFmts>
  <fonts count="12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8"/>
      <name val="Calibri"/>
      <family val="2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name val="Calibri"/>
      <family val="2"/>
      <scheme val="minor"/>
    </font>
    <font>
      <sz val="10"/>
      <name val="Calibri"/>
      <family val="2"/>
    </font>
    <font>
      <b/>
      <sz val="11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2" borderId="1" applyNumberFormat="0" applyProtection="0">
      <alignment horizontal="left" vertical="center" indent="1"/>
    </xf>
    <xf numFmtId="0" fontId="5" fillId="0" borderId="0"/>
    <xf numFmtId="0" fontId="2" fillId="0" borderId="0"/>
    <xf numFmtId="0" fontId="2" fillId="0" borderId="0"/>
  </cellStyleXfs>
  <cellXfs count="21">
    <xf numFmtId="0" fontId="0" fillId="0" borderId="0" xfId="0"/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 shrinkToFit="1"/>
    </xf>
    <xf numFmtId="164" fontId="3" fillId="0" borderId="2" xfId="0" applyNumberFormat="1" applyFont="1" applyFill="1" applyBorder="1" applyAlignment="1">
      <alignment horizontal="center" vertical="center" wrapText="1" shrinkToFit="1"/>
    </xf>
    <xf numFmtId="1" fontId="3" fillId="0" borderId="2" xfId="0" applyNumberFormat="1" applyFont="1" applyFill="1" applyBorder="1" applyAlignment="1">
      <alignment horizontal="center" vertical="center" wrapText="1" shrinkToFit="1"/>
    </xf>
    <xf numFmtId="0" fontId="3" fillId="0" borderId="2" xfId="0" applyFont="1" applyFill="1" applyBorder="1" applyAlignment="1">
      <alignment horizontal="left" vertical="center" wrapText="1"/>
    </xf>
    <xf numFmtId="165" fontId="3" fillId="0" borderId="2" xfId="0" applyNumberFormat="1" applyFont="1" applyFill="1" applyBorder="1" applyAlignment="1">
      <alignment horizontal="center" vertical="center" wrapText="1" shrinkToFit="1"/>
    </xf>
    <xf numFmtId="2" fontId="3" fillId="0" borderId="2" xfId="0" applyNumberFormat="1" applyFont="1" applyFill="1" applyBorder="1" applyAlignment="1">
      <alignment horizontal="center" vertical="center" wrapText="1" shrinkToFit="1"/>
    </xf>
    <xf numFmtId="0" fontId="6" fillId="0" borderId="0" xfId="0" applyFont="1"/>
    <xf numFmtId="49" fontId="3" fillId="0" borderId="2" xfId="0" applyNumberFormat="1" applyFont="1" applyFill="1" applyBorder="1" applyAlignment="1">
      <alignment vertical="center" wrapText="1"/>
    </xf>
    <xf numFmtId="0" fontId="7" fillId="0" borderId="0" xfId="0" applyFont="1" applyFill="1"/>
    <xf numFmtId="0" fontId="7" fillId="0" borderId="0" xfId="0" applyFont="1"/>
    <xf numFmtId="0" fontId="8" fillId="0" borderId="0" xfId="0" applyFont="1"/>
    <xf numFmtId="0" fontId="8" fillId="0" borderId="0" xfId="0" applyFont="1" applyFill="1" applyAlignment="1">
      <alignment horizontal="center"/>
    </xf>
    <xf numFmtId="0" fontId="8" fillId="4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4" borderId="0" xfId="0" applyFont="1" applyFill="1" applyAlignment="1">
      <alignment horizontal="center"/>
    </xf>
    <xf numFmtId="0" fontId="9" fillId="3" borderId="0" xfId="0" applyFont="1" applyFill="1" applyAlignment="1">
      <alignment horizontal="center"/>
    </xf>
    <xf numFmtId="1" fontId="3" fillId="4" borderId="2" xfId="0" applyNumberFormat="1" applyFont="1" applyFill="1" applyBorder="1" applyAlignment="1">
      <alignment horizontal="center" vertical="center" wrapText="1" shrinkToFit="1"/>
    </xf>
    <xf numFmtId="49" fontId="10" fillId="0" borderId="2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vertical="center" wrapText="1"/>
    </xf>
  </cellXfs>
  <cellStyles count="5">
    <cellStyle name="SAPBEXHLevel2 2" xfId="1"/>
    <cellStyle name="Обычный" xfId="0" builtinId="0"/>
    <cellStyle name="Обычный 2" xfId="2"/>
    <cellStyle name="Обычный 3" xfId="3"/>
    <cellStyle name="Обычный 4" xfId="4"/>
  </cellStyles>
  <dxfs count="0"/>
  <tableStyles count="0" defaultTableStyle="TableStyleMedium9" defaultPivotStyle="PivotStyleLight16"/>
  <colors>
    <mruColors>
      <color rgb="FFFFFFCC"/>
      <color rgb="FFFFFF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1"/>
  <sheetViews>
    <sheetView showGridLines="0" zoomScaleNormal="100" zoomScaleSheetLayoutView="100" zoomScalePageLayoutView="90" workbookViewId="0">
      <selection activeCell="H3" sqref="H3:H34"/>
    </sheetView>
  </sheetViews>
  <sheetFormatPr defaultColWidth="8.85546875" defaultRowHeight="15" x14ac:dyDescent="0.25"/>
  <cols>
    <col min="1" max="1" width="5.7109375" style="11" customWidth="1"/>
    <col min="2" max="2" width="38.140625" style="11" customWidth="1"/>
    <col min="3" max="3" width="13" style="11" customWidth="1"/>
    <col min="4" max="4" width="16.7109375" style="15" customWidth="1"/>
    <col min="5" max="8" width="16.7109375" style="16" customWidth="1"/>
    <col min="9" max="16384" width="8.85546875" style="11"/>
  </cols>
  <sheetData>
    <row r="1" spans="1:8" s="8" customFormat="1" ht="132" customHeight="1" x14ac:dyDescent="0.25">
      <c r="A1" s="1" t="s">
        <v>0</v>
      </c>
      <c r="B1" s="1" t="s">
        <v>14</v>
      </c>
      <c r="C1" s="1" t="s">
        <v>18</v>
      </c>
      <c r="D1" s="1" t="s">
        <v>16</v>
      </c>
      <c r="E1" s="1" t="s">
        <v>17</v>
      </c>
      <c r="F1" s="1" t="s">
        <v>29</v>
      </c>
      <c r="G1" s="1" t="s">
        <v>30</v>
      </c>
      <c r="H1" s="1" t="s">
        <v>32</v>
      </c>
    </row>
    <row r="2" spans="1:8" s="17" customFormat="1" ht="27" customHeight="1" x14ac:dyDescent="0.25">
      <c r="A2" s="1"/>
      <c r="B2" s="5" t="s">
        <v>19</v>
      </c>
      <c r="C2" s="5"/>
      <c r="D2" s="1"/>
      <c r="E2" s="1">
        <v>43</v>
      </c>
      <c r="F2" s="1">
        <v>31</v>
      </c>
      <c r="G2" s="1">
        <v>12</v>
      </c>
      <c r="H2" s="1">
        <v>14</v>
      </c>
    </row>
    <row r="3" spans="1:8" s="10" customFormat="1" ht="36" customHeight="1" x14ac:dyDescent="0.25">
      <c r="A3" s="19">
        <v>802</v>
      </c>
      <c r="B3" s="2" t="s">
        <v>22</v>
      </c>
      <c r="C3" s="4">
        <v>3</v>
      </c>
      <c r="D3" s="6">
        <f t="shared" ref="D3:D34" si="0">(E3*$E$2+F3*$F$2+G3*$G$2+H3*$H$2)/100</f>
        <v>3.2846000000000002</v>
      </c>
      <c r="E3" s="3">
        <v>3.47</v>
      </c>
      <c r="F3" s="3">
        <v>2.75</v>
      </c>
      <c r="G3" s="7">
        <v>2</v>
      </c>
      <c r="H3" s="7">
        <v>5</v>
      </c>
    </row>
    <row r="4" spans="1:8" s="10" customFormat="1" ht="36" customHeight="1" x14ac:dyDescent="0.25">
      <c r="A4" s="19">
        <v>803</v>
      </c>
      <c r="B4" s="20" t="s">
        <v>1</v>
      </c>
      <c r="C4" s="4">
        <v>3</v>
      </c>
      <c r="D4" s="6">
        <f t="shared" si="0"/>
        <v>3.6171000000000002</v>
      </c>
      <c r="E4" s="3">
        <v>3.27</v>
      </c>
      <c r="F4" s="3">
        <v>4.0999999999999996</v>
      </c>
      <c r="G4" s="7">
        <v>2</v>
      </c>
      <c r="H4" s="7">
        <v>5</v>
      </c>
    </row>
    <row r="5" spans="1:8" s="10" customFormat="1" ht="36" customHeight="1" x14ac:dyDescent="0.25">
      <c r="A5" s="19">
        <v>805</v>
      </c>
      <c r="B5" s="20" t="s">
        <v>2</v>
      </c>
      <c r="C5" s="4">
        <v>1</v>
      </c>
      <c r="D5" s="6">
        <f t="shared" si="0"/>
        <v>3.2911000000000001</v>
      </c>
      <c r="E5" s="3">
        <v>3.0700000000000003</v>
      </c>
      <c r="F5" s="3">
        <v>4.0999999999999996</v>
      </c>
      <c r="G5" s="7">
        <v>0</v>
      </c>
      <c r="H5" s="7">
        <v>5</v>
      </c>
    </row>
    <row r="6" spans="1:8" s="10" customFormat="1" ht="36" customHeight="1" x14ac:dyDescent="0.25">
      <c r="A6" s="19">
        <v>807</v>
      </c>
      <c r="B6" s="20" t="s">
        <v>3</v>
      </c>
      <c r="C6" s="4">
        <v>3</v>
      </c>
      <c r="D6" s="6">
        <f t="shared" si="0"/>
        <v>3.2911000000000001</v>
      </c>
      <c r="E6" s="3">
        <v>3.0700000000000003</v>
      </c>
      <c r="F6" s="3">
        <v>4.0999999999999996</v>
      </c>
      <c r="G6" s="7">
        <v>0</v>
      </c>
      <c r="H6" s="7">
        <v>5</v>
      </c>
    </row>
    <row r="7" spans="1:8" s="10" customFormat="1" ht="36" customHeight="1" x14ac:dyDescent="0.25">
      <c r="A7" s="19">
        <v>811</v>
      </c>
      <c r="B7" s="20" t="s">
        <v>4</v>
      </c>
      <c r="C7" s="4">
        <v>3</v>
      </c>
      <c r="D7" s="6">
        <f t="shared" si="0"/>
        <v>2.8725999999999998</v>
      </c>
      <c r="E7" s="3">
        <v>3.0700000000000003</v>
      </c>
      <c r="F7" s="3">
        <v>2.75</v>
      </c>
      <c r="G7" s="7">
        <v>0</v>
      </c>
      <c r="H7" s="7">
        <v>5</v>
      </c>
    </row>
    <row r="8" spans="1:8" ht="36" customHeight="1" x14ac:dyDescent="0.25">
      <c r="A8" s="19">
        <v>812</v>
      </c>
      <c r="B8" s="2" t="s">
        <v>23</v>
      </c>
      <c r="C8" s="4">
        <v>2</v>
      </c>
      <c r="D8" s="6">
        <f t="shared" si="0"/>
        <v>3.6561000000000003</v>
      </c>
      <c r="E8" s="3">
        <v>3.27</v>
      </c>
      <c r="F8" s="3">
        <v>5</v>
      </c>
      <c r="G8" s="7">
        <v>0</v>
      </c>
      <c r="H8" s="7">
        <v>5</v>
      </c>
    </row>
    <row r="9" spans="1:8" ht="36" customHeight="1" x14ac:dyDescent="0.25">
      <c r="A9" s="19">
        <v>814</v>
      </c>
      <c r="B9" s="2" t="s">
        <v>34</v>
      </c>
      <c r="C9" s="4">
        <v>2</v>
      </c>
      <c r="D9" s="6">
        <f t="shared" si="0"/>
        <v>2.1801000000000004</v>
      </c>
      <c r="E9" s="3">
        <v>2.4700000000000002</v>
      </c>
      <c r="F9" s="3">
        <v>3.2</v>
      </c>
      <c r="G9" s="7">
        <v>0</v>
      </c>
      <c r="H9" s="7">
        <v>0.9</v>
      </c>
    </row>
    <row r="10" spans="1:8" ht="36" customHeight="1" x14ac:dyDescent="0.25">
      <c r="A10" s="19">
        <v>815</v>
      </c>
      <c r="B10" s="20" t="s">
        <v>5</v>
      </c>
      <c r="C10" s="4">
        <v>2</v>
      </c>
      <c r="D10" s="6">
        <f t="shared" si="0"/>
        <v>3.3121000000000005</v>
      </c>
      <c r="E10" s="3">
        <v>2.4700000000000002</v>
      </c>
      <c r="F10" s="3">
        <v>5</v>
      </c>
      <c r="G10" s="7">
        <v>0</v>
      </c>
      <c r="H10" s="7">
        <v>5</v>
      </c>
    </row>
    <row r="11" spans="1:8" ht="36" customHeight="1" x14ac:dyDescent="0.25">
      <c r="A11" s="19">
        <v>816</v>
      </c>
      <c r="B11" s="2" t="s">
        <v>21</v>
      </c>
      <c r="C11" s="4">
        <v>1</v>
      </c>
      <c r="D11" s="6">
        <f t="shared" si="0"/>
        <v>3.0995999999999997</v>
      </c>
      <c r="E11" s="3">
        <v>2.87</v>
      </c>
      <c r="F11" s="3">
        <v>4.55</v>
      </c>
      <c r="G11" s="7">
        <v>0</v>
      </c>
      <c r="H11" s="7">
        <v>3.25</v>
      </c>
    </row>
    <row r="12" spans="1:8" ht="36" customHeight="1" x14ac:dyDescent="0.25">
      <c r="A12" s="19">
        <v>819</v>
      </c>
      <c r="B12" s="9" t="s">
        <v>38</v>
      </c>
      <c r="C12" s="4">
        <v>2</v>
      </c>
      <c r="D12" s="6">
        <f t="shared" si="0"/>
        <v>3.0281000000000002</v>
      </c>
      <c r="E12" s="3">
        <v>2.4700000000000002</v>
      </c>
      <c r="F12" s="3">
        <v>4.0999999999999996</v>
      </c>
      <c r="G12" s="7">
        <v>2</v>
      </c>
      <c r="H12" s="7">
        <v>3.25</v>
      </c>
    </row>
    <row r="13" spans="1:8" ht="36" customHeight="1" x14ac:dyDescent="0.25">
      <c r="A13" s="19">
        <v>820</v>
      </c>
      <c r="B13" s="20" t="s">
        <v>6</v>
      </c>
      <c r="C13" s="4">
        <v>1</v>
      </c>
      <c r="D13" s="6">
        <f t="shared" si="0"/>
        <v>2.7381000000000006</v>
      </c>
      <c r="E13" s="3">
        <v>2.4700000000000002</v>
      </c>
      <c r="F13" s="3">
        <v>5</v>
      </c>
      <c r="G13" s="7">
        <v>0</v>
      </c>
      <c r="H13" s="7">
        <v>0.9</v>
      </c>
    </row>
    <row r="14" spans="1:8" ht="36" customHeight="1" x14ac:dyDescent="0.25">
      <c r="A14" s="19">
        <v>821</v>
      </c>
      <c r="B14" s="2" t="s">
        <v>39</v>
      </c>
      <c r="C14" s="4">
        <v>2</v>
      </c>
      <c r="D14" s="6">
        <f t="shared" si="0"/>
        <v>3.1726000000000001</v>
      </c>
      <c r="E14" s="3">
        <v>2.4700000000000002</v>
      </c>
      <c r="F14" s="3">
        <v>4.55</v>
      </c>
      <c r="G14" s="7">
        <v>0</v>
      </c>
      <c r="H14" s="7">
        <v>5</v>
      </c>
    </row>
    <row r="15" spans="1:8" ht="36" customHeight="1" x14ac:dyDescent="0.25">
      <c r="A15" s="19">
        <v>825</v>
      </c>
      <c r="B15" s="20" t="s">
        <v>7</v>
      </c>
      <c r="C15" s="4">
        <v>1</v>
      </c>
      <c r="D15" s="6">
        <f t="shared" si="0"/>
        <v>3.3575999999999997</v>
      </c>
      <c r="E15" s="3">
        <v>3.47</v>
      </c>
      <c r="F15" s="3">
        <v>4.55</v>
      </c>
      <c r="G15" s="7">
        <v>0</v>
      </c>
      <c r="H15" s="7">
        <v>3.25</v>
      </c>
    </row>
    <row r="16" spans="1:8" ht="36" customHeight="1" x14ac:dyDescent="0.25">
      <c r="A16" s="19">
        <v>830</v>
      </c>
      <c r="B16" s="20" t="s">
        <v>35</v>
      </c>
      <c r="C16" s="4">
        <v>1</v>
      </c>
      <c r="D16" s="6">
        <f t="shared" si="0"/>
        <v>3.2411000000000003</v>
      </c>
      <c r="E16" s="3">
        <v>3.0700000000000003</v>
      </c>
      <c r="F16" s="3">
        <v>5</v>
      </c>
      <c r="G16" s="7">
        <v>0</v>
      </c>
      <c r="H16" s="7">
        <v>2.65</v>
      </c>
    </row>
    <row r="17" spans="1:8" ht="36" customHeight="1" x14ac:dyDescent="0.25">
      <c r="A17" s="19">
        <v>832</v>
      </c>
      <c r="B17" s="20" t="s">
        <v>31</v>
      </c>
      <c r="C17" s="4">
        <v>3</v>
      </c>
      <c r="D17" s="6">
        <f t="shared" si="0"/>
        <v>3.1856</v>
      </c>
      <c r="E17" s="3">
        <v>3.0700000000000003</v>
      </c>
      <c r="F17" s="3">
        <v>4.55</v>
      </c>
      <c r="G17" s="7">
        <v>0</v>
      </c>
      <c r="H17" s="7">
        <v>3.25</v>
      </c>
    </row>
    <row r="18" spans="1:8" ht="36" customHeight="1" x14ac:dyDescent="0.25">
      <c r="A18" s="19" t="s">
        <v>24</v>
      </c>
      <c r="B18" s="20" t="s">
        <v>36</v>
      </c>
      <c r="C18" s="4">
        <v>3</v>
      </c>
      <c r="D18" s="6">
        <f t="shared" si="0"/>
        <v>3.4256000000000002</v>
      </c>
      <c r="E18" s="3">
        <v>3.0700000000000003</v>
      </c>
      <c r="F18" s="3">
        <v>4.55</v>
      </c>
      <c r="G18" s="7">
        <v>2</v>
      </c>
      <c r="H18" s="7">
        <v>3.25</v>
      </c>
    </row>
    <row r="19" spans="1:8" ht="36" customHeight="1" x14ac:dyDescent="0.25">
      <c r="A19" s="19">
        <v>834</v>
      </c>
      <c r="B19" s="20" t="s">
        <v>8</v>
      </c>
      <c r="C19" s="4">
        <v>1</v>
      </c>
      <c r="D19" s="6">
        <f t="shared" si="0"/>
        <v>3.5701000000000001</v>
      </c>
      <c r="E19" s="3">
        <v>3.0700000000000003</v>
      </c>
      <c r="F19" s="3">
        <v>5</v>
      </c>
      <c r="G19" s="7">
        <v>0</v>
      </c>
      <c r="H19" s="7">
        <v>5</v>
      </c>
    </row>
    <row r="20" spans="1:8" ht="36" customHeight="1" x14ac:dyDescent="0.25">
      <c r="A20" s="19">
        <v>835</v>
      </c>
      <c r="B20" s="2" t="s">
        <v>20</v>
      </c>
      <c r="C20" s="4">
        <v>3</v>
      </c>
      <c r="D20" s="6">
        <f t="shared" si="0"/>
        <v>3.3250999999999999</v>
      </c>
      <c r="E20" s="3">
        <v>3.0700000000000003</v>
      </c>
      <c r="F20" s="3">
        <v>5</v>
      </c>
      <c r="G20" s="7">
        <v>0</v>
      </c>
      <c r="H20" s="7">
        <v>3.25</v>
      </c>
    </row>
    <row r="21" spans="1:8" ht="36" customHeight="1" x14ac:dyDescent="0.25">
      <c r="A21" s="19" t="s">
        <v>33</v>
      </c>
      <c r="B21" s="2" t="s">
        <v>37</v>
      </c>
      <c r="C21" s="18">
        <v>3</v>
      </c>
      <c r="D21" s="6">
        <f t="shared" si="0"/>
        <v>3.6705999999999999</v>
      </c>
      <c r="E21" s="3">
        <v>3.0700000000000003</v>
      </c>
      <c r="F21" s="3">
        <v>4.55</v>
      </c>
      <c r="G21" s="7">
        <v>2</v>
      </c>
      <c r="H21" s="7">
        <v>5</v>
      </c>
    </row>
    <row r="22" spans="1:8" ht="36" customHeight="1" x14ac:dyDescent="0.25">
      <c r="A22" s="19">
        <v>840</v>
      </c>
      <c r="B22" s="20" t="s">
        <v>9</v>
      </c>
      <c r="C22" s="4">
        <v>1</v>
      </c>
      <c r="D22" s="6">
        <f t="shared" si="0"/>
        <v>3.5701000000000001</v>
      </c>
      <c r="E22" s="3">
        <v>3.0700000000000003</v>
      </c>
      <c r="F22" s="3">
        <v>5</v>
      </c>
      <c r="G22" s="7">
        <v>0</v>
      </c>
      <c r="H22" s="7">
        <v>5</v>
      </c>
    </row>
    <row r="23" spans="1:8" ht="36" customHeight="1" x14ac:dyDescent="0.25">
      <c r="A23" s="19">
        <v>843</v>
      </c>
      <c r="B23" s="2" t="s">
        <v>40</v>
      </c>
      <c r="C23" s="4">
        <v>3</v>
      </c>
      <c r="D23" s="6">
        <f t="shared" si="0"/>
        <v>3.3250999999999999</v>
      </c>
      <c r="E23" s="3">
        <v>3.0700000000000003</v>
      </c>
      <c r="F23" s="3">
        <v>5</v>
      </c>
      <c r="G23" s="7">
        <v>0</v>
      </c>
      <c r="H23" s="7">
        <v>3.25</v>
      </c>
    </row>
    <row r="24" spans="1:8" ht="36" customHeight="1" x14ac:dyDescent="0.25">
      <c r="A24" s="19" t="s">
        <v>25</v>
      </c>
      <c r="B24" s="2" t="s">
        <v>41</v>
      </c>
      <c r="C24" s="4">
        <v>3</v>
      </c>
      <c r="D24" s="6">
        <f t="shared" si="0"/>
        <v>3.7421000000000002</v>
      </c>
      <c r="E24" s="3">
        <v>3.47</v>
      </c>
      <c r="F24" s="3">
        <v>5</v>
      </c>
      <c r="G24" s="7">
        <v>0</v>
      </c>
      <c r="H24" s="7">
        <v>5</v>
      </c>
    </row>
    <row r="25" spans="1:8" ht="36" customHeight="1" x14ac:dyDescent="0.25">
      <c r="A25" s="19">
        <v>846</v>
      </c>
      <c r="B25" s="20" t="s">
        <v>42</v>
      </c>
      <c r="C25" s="4">
        <v>3</v>
      </c>
      <c r="D25" s="6">
        <f t="shared" si="0"/>
        <v>3.1321000000000003</v>
      </c>
      <c r="E25" s="3">
        <v>3.27</v>
      </c>
      <c r="F25" s="3">
        <v>4.0999999999999996</v>
      </c>
      <c r="G25" s="7">
        <v>0</v>
      </c>
      <c r="H25" s="7">
        <v>3.25</v>
      </c>
    </row>
    <row r="26" spans="1:8" ht="36" customHeight="1" x14ac:dyDescent="0.25">
      <c r="A26" s="19" t="s">
        <v>26</v>
      </c>
      <c r="B26" s="20" t="s">
        <v>27</v>
      </c>
      <c r="C26" s="4">
        <v>3</v>
      </c>
      <c r="D26" s="6">
        <f t="shared" si="0"/>
        <v>3.2911000000000001</v>
      </c>
      <c r="E26" s="3">
        <v>3.0700000000000003</v>
      </c>
      <c r="F26" s="3">
        <v>4.0999999999999996</v>
      </c>
      <c r="G26" s="7">
        <v>0</v>
      </c>
      <c r="H26" s="7">
        <v>5</v>
      </c>
    </row>
    <row r="27" spans="1:8" ht="36" customHeight="1" x14ac:dyDescent="0.25">
      <c r="A27" s="19">
        <v>855</v>
      </c>
      <c r="B27" s="20" t="s">
        <v>10</v>
      </c>
      <c r="C27" s="4">
        <v>1</v>
      </c>
      <c r="D27" s="6">
        <f t="shared" si="0"/>
        <v>3.0800999999999998</v>
      </c>
      <c r="E27" s="3">
        <v>3.0700000000000003</v>
      </c>
      <c r="F27" s="3">
        <v>5</v>
      </c>
      <c r="G27" s="7">
        <v>0</v>
      </c>
      <c r="H27" s="7">
        <v>1.5</v>
      </c>
    </row>
    <row r="28" spans="1:8" ht="36" customHeight="1" x14ac:dyDescent="0.25">
      <c r="A28" s="19">
        <v>856</v>
      </c>
      <c r="B28" s="20" t="s">
        <v>11</v>
      </c>
      <c r="C28" s="4">
        <v>2</v>
      </c>
      <c r="D28" s="6">
        <f t="shared" si="0"/>
        <v>3.8100999999999998</v>
      </c>
      <c r="E28" s="3">
        <v>3.0700000000000003</v>
      </c>
      <c r="F28" s="3">
        <v>5</v>
      </c>
      <c r="G28" s="7">
        <v>2</v>
      </c>
      <c r="H28" s="7">
        <v>5</v>
      </c>
    </row>
    <row r="29" spans="1:8" ht="36" customHeight="1" x14ac:dyDescent="0.25">
      <c r="A29" s="19">
        <v>861</v>
      </c>
      <c r="B29" s="20" t="s">
        <v>15</v>
      </c>
      <c r="C29" s="4">
        <v>2</v>
      </c>
      <c r="D29" s="6">
        <f t="shared" si="0"/>
        <v>3.0331000000000001</v>
      </c>
      <c r="E29" s="3">
        <v>2.4700000000000002</v>
      </c>
      <c r="F29" s="3">
        <v>4.0999999999999996</v>
      </c>
      <c r="G29" s="7">
        <v>0</v>
      </c>
      <c r="H29" s="7">
        <v>5</v>
      </c>
    </row>
    <row r="30" spans="1:8" ht="36" customHeight="1" x14ac:dyDescent="0.25">
      <c r="A30" s="19">
        <v>863</v>
      </c>
      <c r="B30" s="20" t="s">
        <v>12</v>
      </c>
      <c r="C30" s="4">
        <v>1</v>
      </c>
      <c r="D30" s="6">
        <f t="shared" si="0"/>
        <v>3.2911000000000001</v>
      </c>
      <c r="E30" s="3">
        <v>3.0700000000000003</v>
      </c>
      <c r="F30" s="3">
        <v>4.0999999999999996</v>
      </c>
      <c r="G30" s="7">
        <v>0</v>
      </c>
      <c r="H30" s="7">
        <v>5</v>
      </c>
    </row>
    <row r="31" spans="1:8" ht="36" customHeight="1" x14ac:dyDescent="0.25">
      <c r="A31" s="19">
        <v>875</v>
      </c>
      <c r="B31" s="20" t="s">
        <v>13</v>
      </c>
      <c r="C31" s="4">
        <v>2</v>
      </c>
      <c r="D31" s="6">
        <f t="shared" si="0"/>
        <v>3.0461</v>
      </c>
      <c r="E31" s="3">
        <v>3.0700000000000003</v>
      </c>
      <c r="F31" s="3">
        <v>4.0999999999999996</v>
      </c>
      <c r="G31" s="7">
        <v>0</v>
      </c>
      <c r="H31" s="7">
        <v>3.25</v>
      </c>
    </row>
    <row r="32" spans="1:8" ht="36" customHeight="1" x14ac:dyDescent="0.25">
      <c r="A32" s="19">
        <v>880</v>
      </c>
      <c r="B32" s="20" t="s">
        <v>43</v>
      </c>
      <c r="C32" s="4">
        <v>2</v>
      </c>
      <c r="D32" s="6">
        <f t="shared" si="0"/>
        <v>3.2411000000000003</v>
      </c>
      <c r="E32" s="3">
        <v>3.0700000000000003</v>
      </c>
      <c r="F32" s="3">
        <v>5</v>
      </c>
      <c r="G32" s="7">
        <v>0</v>
      </c>
      <c r="H32" s="7">
        <v>2.65</v>
      </c>
    </row>
    <row r="33" spans="1:8" ht="36" customHeight="1" x14ac:dyDescent="0.25">
      <c r="A33" s="19">
        <v>886</v>
      </c>
      <c r="B33" s="20" t="s">
        <v>44</v>
      </c>
      <c r="C33" s="4">
        <v>2</v>
      </c>
      <c r="D33" s="6">
        <f t="shared" si="0"/>
        <v>2.7881</v>
      </c>
      <c r="E33" s="3">
        <v>2.4700000000000002</v>
      </c>
      <c r="F33" s="3">
        <v>4.0999999999999996</v>
      </c>
      <c r="G33" s="7">
        <v>0</v>
      </c>
      <c r="H33" s="7">
        <v>3.25</v>
      </c>
    </row>
    <row r="34" spans="1:8" ht="36" customHeight="1" x14ac:dyDescent="0.25">
      <c r="A34" s="19">
        <v>892</v>
      </c>
      <c r="B34" s="20" t="s">
        <v>28</v>
      </c>
      <c r="C34" s="4">
        <v>2</v>
      </c>
      <c r="D34" s="6">
        <f t="shared" si="0"/>
        <v>2.1305999999999998</v>
      </c>
      <c r="E34" s="3">
        <v>2.4700000000000002</v>
      </c>
      <c r="F34" s="3">
        <v>2.25</v>
      </c>
      <c r="G34" s="7">
        <v>0</v>
      </c>
      <c r="H34" s="7">
        <v>2.65</v>
      </c>
    </row>
    <row r="35" spans="1:8" x14ac:dyDescent="0.25">
      <c r="A35" s="12"/>
      <c r="B35" s="12"/>
      <c r="C35" s="12"/>
      <c r="D35" s="13"/>
      <c r="E35" s="14"/>
      <c r="F35" s="14"/>
      <c r="G35" s="14"/>
      <c r="H35" s="14"/>
    </row>
    <row r="36" spans="1:8" x14ac:dyDescent="0.25">
      <c r="A36" s="12"/>
      <c r="B36" s="12"/>
      <c r="C36" s="12"/>
      <c r="D36" s="13"/>
      <c r="E36" s="14"/>
      <c r="F36" s="14"/>
      <c r="G36" s="14"/>
      <c r="H36" s="14"/>
    </row>
    <row r="37" spans="1:8" x14ac:dyDescent="0.25">
      <c r="A37" s="12"/>
      <c r="B37" s="12"/>
      <c r="C37" s="12"/>
      <c r="D37" s="13"/>
      <c r="E37" s="14"/>
      <c r="F37" s="14"/>
      <c r="G37" s="14"/>
      <c r="H37" s="14"/>
    </row>
    <row r="38" spans="1:8" x14ac:dyDescent="0.25">
      <c r="A38" s="12"/>
      <c r="B38" s="12"/>
      <c r="C38" s="12"/>
      <c r="D38" s="13"/>
      <c r="E38" s="14"/>
      <c r="F38" s="14"/>
      <c r="G38" s="14"/>
      <c r="H38" s="14"/>
    </row>
    <row r="39" spans="1:8" x14ac:dyDescent="0.25">
      <c r="A39" s="12"/>
      <c r="B39" s="12"/>
      <c r="C39" s="12"/>
      <c r="D39" s="13"/>
      <c r="E39" s="14"/>
      <c r="F39" s="14"/>
      <c r="G39" s="14"/>
      <c r="H39" s="14"/>
    </row>
    <row r="40" spans="1:8" x14ac:dyDescent="0.25">
      <c r="A40" s="12"/>
      <c r="B40" s="12"/>
      <c r="C40" s="12"/>
      <c r="D40" s="13"/>
      <c r="E40" s="14"/>
      <c r="F40" s="14"/>
      <c r="G40" s="14"/>
      <c r="H40" s="14"/>
    </row>
    <row r="41" spans="1:8" x14ac:dyDescent="0.25">
      <c r="A41" s="12"/>
      <c r="B41" s="12"/>
      <c r="C41" s="12"/>
      <c r="D41" s="13"/>
      <c r="E41" s="14"/>
      <c r="F41" s="14"/>
      <c r="G41" s="14"/>
      <c r="H41" s="14"/>
    </row>
    <row r="42" spans="1:8" x14ac:dyDescent="0.25">
      <c r="A42" s="12"/>
      <c r="B42" s="12"/>
      <c r="C42" s="12"/>
      <c r="D42" s="13"/>
      <c r="E42" s="14"/>
      <c r="F42" s="14"/>
      <c r="G42" s="14"/>
      <c r="H42" s="14"/>
    </row>
    <row r="43" spans="1:8" x14ac:dyDescent="0.25">
      <c r="A43" s="12"/>
      <c r="B43" s="12"/>
      <c r="C43" s="12"/>
      <c r="D43" s="13"/>
      <c r="E43" s="14"/>
      <c r="F43" s="14"/>
      <c r="G43" s="14"/>
      <c r="H43" s="14"/>
    </row>
    <row r="44" spans="1:8" x14ac:dyDescent="0.25">
      <c r="A44" s="12"/>
      <c r="B44" s="12"/>
      <c r="C44" s="12"/>
      <c r="D44" s="13"/>
      <c r="E44" s="14"/>
      <c r="F44" s="14"/>
      <c r="G44" s="14"/>
      <c r="H44" s="14"/>
    </row>
    <row r="45" spans="1:8" x14ac:dyDescent="0.25">
      <c r="A45" s="12"/>
      <c r="B45" s="12"/>
      <c r="C45" s="12"/>
      <c r="D45" s="13"/>
      <c r="E45" s="14"/>
      <c r="F45" s="14"/>
      <c r="G45" s="14"/>
      <c r="H45" s="14"/>
    </row>
    <row r="46" spans="1:8" x14ac:dyDescent="0.25">
      <c r="A46" s="12"/>
      <c r="B46" s="12"/>
      <c r="C46" s="12"/>
      <c r="D46" s="13"/>
      <c r="E46" s="14"/>
      <c r="F46" s="14"/>
      <c r="G46" s="14"/>
      <c r="H46" s="14"/>
    </row>
    <row r="47" spans="1:8" x14ac:dyDescent="0.25">
      <c r="A47" s="12"/>
      <c r="B47" s="12"/>
      <c r="C47" s="12"/>
      <c r="D47" s="13"/>
      <c r="E47" s="14"/>
      <c r="F47" s="14"/>
      <c r="G47" s="14"/>
      <c r="H47" s="14"/>
    </row>
    <row r="48" spans="1:8" x14ac:dyDescent="0.25">
      <c r="A48" s="12"/>
      <c r="B48" s="12"/>
      <c r="C48" s="12"/>
      <c r="D48" s="13"/>
      <c r="E48" s="14"/>
      <c r="F48" s="14"/>
      <c r="G48" s="14"/>
      <c r="H48" s="14"/>
    </row>
    <row r="49" spans="1:8" x14ac:dyDescent="0.25">
      <c r="A49" s="12"/>
      <c r="B49" s="12"/>
      <c r="C49" s="12"/>
      <c r="D49" s="13"/>
      <c r="E49" s="14"/>
      <c r="F49" s="14"/>
      <c r="G49" s="14"/>
      <c r="H49" s="14"/>
    </row>
    <row r="50" spans="1:8" x14ac:dyDescent="0.25">
      <c r="A50" s="12"/>
      <c r="B50" s="12"/>
      <c r="C50" s="12"/>
      <c r="D50" s="13"/>
      <c r="E50" s="14"/>
      <c r="F50" s="14"/>
      <c r="G50" s="14"/>
      <c r="H50" s="14"/>
    </row>
    <row r="51" spans="1:8" x14ac:dyDescent="0.25">
      <c r="A51" s="12"/>
      <c r="B51" s="12"/>
      <c r="C51" s="12"/>
      <c r="D51" s="13"/>
      <c r="E51" s="14"/>
      <c r="F51" s="14"/>
      <c r="G51" s="14"/>
      <c r="H51" s="14"/>
    </row>
  </sheetData>
  <autoFilter ref="A2:H34">
    <sortState ref="A3:L41">
      <sortCondition ref="A2:A40"/>
    </sortState>
  </autoFilter>
  <phoneticPr fontId="4" type="noConversion"/>
  <printOptions gridLines="1"/>
  <pageMargins left="0.70866141732283472" right="0.70866141732283472" top="0.94488188976377963" bottom="0.78740157480314965" header="0.70866141732283472" footer="0.51181102362204722"/>
  <pageSetup paperSize="9" scale="93" fitToHeight="0" orientation="landscape" r:id="rId1"/>
  <headerFooter>
    <oddHeader>&amp;CИтоговая оценка качества финансового менеджмента ГРБС Пермского края за 1 полугодие 2015 года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H51"/>
  <sheetViews>
    <sheetView showGridLines="0" zoomScaleNormal="100" zoomScaleSheetLayoutView="100" zoomScalePageLayoutView="90" workbookViewId="0">
      <selection activeCell="D22" sqref="D22"/>
    </sheetView>
  </sheetViews>
  <sheetFormatPr defaultColWidth="8.85546875" defaultRowHeight="15" x14ac:dyDescent="0.25"/>
  <cols>
    <col min="1" max="1" width="5.7109375" style="11" customWidth="1"/>
    <col min="2" max="2" width="38.140625" style="11" customWidth="1"/>
    <col min="3" max="3" width="13" style="11" customWidth="1"/>
    <col min="4" max="4" width="16.7109375" style="15" customWidth="1"/>
    <col min="5" max="8" width="16.7109375" style="16" customWidth="1"/>
    <col min="9" max="16384" width="8.85546875" style="11"/>
  </cols>
  <sheetData>
    <row r="1" spans="1:8" s="8" customFormat="1" ht="132" customHeight="1" x14ac:dyDescent="0.25">
      <c r="A1" s="1" t="s">
        <v>0</v>
      </c>
      <c r="B1" s="1" t="s">
        <v>14</v>
      </c>
      <c r="C1" s="1" t="s">
        <v>18</v>
      </c>
      <c r="D1" s="1" t="s">
        <v>16</v>
      </c>
      <c r="E1" s="1" t="s">
        <v>17</v>
      </c>
      <c r="F1" s="1" t="s">
        <v>29</v>
      </c>
      <c r="G1" s="1" t="s">
        <v>30</v>
      </c>
      <c r="H1" s="1" t="s">
        <v>32</v>
      </c>
    </row>
    <row r="2" spans="1:8" s="17" customFormat="1" ht="27" customHeight="1" x14ac:dyDescent="0.25">
      <c r="A2" s="1"/>
      <c r="B2" s="5" t="s">
        <v>19</v>
      </c>
      <c r="C2" s="5"/>
      <c r="D2" s="1"/>
      <c r="E2" s="1">
        <v>43</v>
      </c>
      <c r="F2" s="1">
        <v>31</v>
      </c>
      <c r="G2" s="1">
        <v>12</v>
      </c>
      <c r="H2" s="1">
        <v>14</v>
      </c>
    </row>
    <row r="3" spans="1:8" s="10" customFormat="1" ht="36" hidden="1" customHeight="1" x14ac:dyDescent="0.25">
      <c r="A3" s="19">
        <v>802</v>
      </c>
      <c r="B3" s="2" t="s">
        <v>22</v>
      </c>
      <c r="C3" s="4">
        <v>3</v>
      </c>
      <c r="D3" s="6">
        <f t="shared" ref="D3:D34" si="0">(E3*$E$2+F3*$F$2+G3*$G$2+H3*$H$2)/100</f>
        <v>3.2846000000000002</v>
      </c>
      <c r="E3" s="3">
        <v>3.47</v>
      </c>
      <c r="F3" s="3">
        <v>2.75</v>
      </c>
      <c r="G3" s="7">
        <v>2</v>
      </c>
      <c r="H3" s="7">
        <v>5</v>
      </c>
    </row>
    <row r="4" spans="1:8" s="10" customFormat="1" ht="36" hidden="1" customHeight="1" x14ac:dyDescent="0.25">
      <c r="A4" s="19">
        <v>803</v>
      </c>
      <c r="B4" s="20" t="s">
        <v>1</v>
      </c>
      <c r="C4" s="4">
        <v>3</v>
      </c>
      <c r="D4" s="6">
        <f t="shared" si="0"/>
        <v>3.6171000000000002</v>
      </c>
      <c r="E4" s="3">
        <v>3.27</v>
      </c>
      <c r="F4" s="3">
        <v>4.0999999999999996</v>
      </c>
      <c r="G4" s="7">
        <v>2</v>
      </c>
      <c r="H4" s="7">
        <v>5</v>
      </c>
    </row>
    <row r="5" spans="1:8" s="10" customFormat="1" ht="36" customHeight="1" x14ac:dyDescent="0.25">
      <c r="A5" s="19">
        <v>834</v>
      </c>
      <c r="B5" s="20" t="s">
        <v>8</v>
      </c>
      <c r="C5" s="4">
        <v>1</v>
      </c>
      <c r="D5" s="6">
        <f>(E5*$E$2+F5*$F$2+G5*$G$2+H5*$H$2)/100</f>
        <v>3.5701000000000001</v>
      </c>
      <c r="E5" s="3">
        <v>3.0700000000000003</v>
      </c>
      <c r="F5" s="3">
        <v>5</v>
      </c>
      <c r="G5" s="7">
        <v>0</v>
      </c>
      <c r="H5" s="7">
        <v>5</v>
      </c>
    </row>
    <row r="6" spans="1:8" s="10" customFormat="1" ht="36" hidden="1" customHeight="1" x14ac:dyDescent="0.25">
      <c r="A6" s="19">
        <v>807</v>
      </c>
      <c r="B6" s="20" t="s">
        <v>3</v>
      </c>
      <c r="C6" s="4">
        <v>3</v>
      </c>
      <c r="D6" s="6">
        <f>(E6*$E$2+F6*$F$2+G6*$G$2+H6*$H$2)/100</f>
        <v>3.2911000000000001</v>
      </c>
      <c r="E6" s="3">
        <v>3.0700000000000003</v>
      </c>
      <c r="F6" s="3">
        <v>4.0999999999999996</v>
      </c>
      <c r="G6" s="7">
        <v>0</v>
      </c>
      <c r="H6" s="7">
        <v>5</v>
      </c>
    </row>
    <row r="7" spans="1:8" s="10" customFormat="1" ht="36" hidden="1" customHeight="1" x14ac:dyDescent="0.25">
      <c r="A7" s="19">
        <v>811</v>
      </c>
      <c r="B7" s="20" t="s">
        <v>4</v>
      </c>
      <c r="C7" s="4">
        <v>3</v>
      </c>
      <c r="D7" s="6">
        <f>(E7*$E$2+F7*$F$2+G7*$G$2+H7*$H$2)/100</f>
        <v>2.8725999999999998</v>
      </c>
      <c r="E7" s="3">
        <v>3.0700000000000003</v>
      </c>
      <c r="F7" s="3">
        <v>2.75</v>
      </c>
      <c r="G7" s="7">
        <v>0</v>
      </c>
      <c r="H7" s="7">
        <v>5</v>
      </c>
    </row>
    <row r="8" spans="1:8" ht="36" hidden="1" customHeight="1" x14ac:dyDescent="0.25">
      <c r="A8" s="19">
        <v>812</v>
      </c>
      <c r="B8" s="2" t="s">
        <v>23</v>
      </c>
      <c r="C8" s="4">
        <v>2</v>
      </c>
      <c r="D8" s="6">
        <f>(E8*$E$2+F8*$F$2+G8*$G$2+H8*$H$2)/100</f>
        <v>3.6561000000000003</v>
      </c>
      <c r="E8" s="3">
        <v>3.27</v>
      </c>
      <c r="F8" s="3">
        <v>5</v>
      </c>
      <c r="G8" s="7">
        <v>0</v>
      </c>
      <c r="H8" s="7">
        <v>5</v>
      </c>
    </row>
    <row r="9" spans="1:8" ht="36" hidden="1" customHeight="1" x14ac:dyDescent="0.25">
      <c r="A9" s="19">
        <v>814</v>
      </c>
      <c r="B9" s="2" t="s">
        <v>34</v>
      </c>
      <c r="C9" s="4">
        <v>2</v>
      </c>
      <c r="D9" s="6">
        <f>(E9*$E$2+F9*$F$2+G9*$G$2+H9*$H$2)/100</f>
        <v>2.1801000000000004</v>
      </c>
      <c r="E9" s="3">
        <v>2.4700000000000002</v>
      </c>
      <c r="F9" s="3">
        <v>3.2</v>
      </c>
      <c r="G9" s="7">
        <v>0</v>
      </c>
      <c r="H9" s="7">
        <v>0.9</v>
      </c>
    </row>
    <row r="10" spans="1:8" ht="36" hidden="1" customHeight="1" x14ac:dyDescent="0.25">
      <c r="A10" s="19">
        <v>815</v>
      </c>
      <c r="B10" s="20" t="s">
        <v>5</v>
      </c>
      <c r="C10" s="4">
        <v>2</v>
      </c>
      <c r="D10" s="6">
        <f>(E10*$E$2+F10*$F$2+G10*$G$2+H10*$H$2)/100</f>
        <v>3.3121000000000005</v>
      </c>
      <c r="E10" s="3">
        <v>2.4700000000000002</v>
      </c>
      <c r="F10" s="3">
        <v>5</v>
      </c>
      <c r="G10" s="7">
        <v>0</v>
      </c>
      <c r="H10" s="7">
        <v>5</v>
      </c>
    </row>
    <row r="11" spans="1:8" ht="36" customHeight="1" x14ac:dyDescent="0.25">
      <c r="A11" s="19">
        <v>840</v>
      </c>
      <c r="B11" s="20" t="s">
        <v>9</v>
      </c>
      <c r="C11" s="4">
        <v>1</v>
      </c>
      <c r="D11" s="6">
        <f>(E11*$E$2+F11*$F$2+G11*$G$2+H11*$H$2)/100</f>
        <v>3.5701000000000001</v>
      </c>
      <c r="E11" s="3">
        <v>3.0700000000000003</v>
      </c>
      <c r="F11" s="3">
        <v>5</v>
      </c>
      <c r="G11" s="7">
        <v>0</v>
      </c>
      <c r="H11" s="7">
        <v>5</v>
      </c>
    </row>
    <row r="12" spans="1:8" ht="36" hidden="1" customHeight="1" x14ac:dyDescent="0.25">
      <c r="A12" s="19">
        <v>819</v>
      </c>
      <c r="B12" s="9" t="s">
        <v>38</v>
      </c>
      <c r="C12" s="4">
        <v>2</v>
      </c>
      <c r="D12" s="6">
        <f>(E12*$E$2+F12*$F$2+G12*$G$2+H12*$H$2)/100</f>
        <v>3.0281000000000002</v>
      </c>
      <c r="E12" s="3">
        <v>2.4700000000000002</v>
      </c>
      <c r="F12" s="3">
        <v>4.0999999999999996</v>
      </c>
      <c r="G12" s="7">
        <v>2</v>
      </c>
      <c r="H12" s="7">
        <v>3.25</v>
      </c>
    </row>
    <row r="13" spans="1:8" ht="36" customHeight="1" x14ac:dyDescent="0.25">
      <c r="A13" s="19">
        <v>825</v>
      </c>
      <c r="B13" s="20" t="s">
        <v>7</v>
      </c>
      <c r="C13" s="4">
        <v>1</v>
      </c>
      <c r="D13" s="6">
        <f>(E13*$E$2+F13*$F$2+G13*$G$2+H13*$H$2)/100</f>
        <v>3.3575999999999997</v>
      </c>
      <c r="E13" s="3">
        <v>3.47</v>
      </c>
      <c r="F13" s="3">
        <v>4.55</v>
      </c>
      <c r="G13" s="7">
        <v>0</v>
      </c>
      <c r="H13" s="7">
        <v>3.25</v>
      </c>
    </row>
    <row r="14" spans="1:8" ht="36" hidden="1" customHeight="1" x14ac:dyDescent="0.25">
      <c r="A14" s="19">
        <v>821</v>
      </c>
      <c r="B14" s="2" t="s">
        <v>39</v>
      </c>
      <c r="C14" s="4">
        <v>2</v>
      </c>
      <c r="D14" s="6">
        <f>(E14*$E$2+F14*$F$2+G14*$G$2+H14*$H$2)/100</f>
        <v>3.1726000000000001</v>
      </c>
      <c r="E14" s="3">
        <v>2.4700000000000002</v>
      </c>
      <c r="F14" s="3">
        <v>4.55</v>
      </c>
      <c r="G14" s="7">
        <v>0</v>
      </c>
      <c r="H14" s="7">
        <v>5</v>
      </c>
    </row>
    <row r="15" spans="1:8" ht="36" customHeight="1" x14ac:dyDescent="0.25">
      <c r="A15" s="19">
        <v>805</v>
      </c>
      <c r="B15" s="20" t="s">
        <v>2</v>
      </c>
      <c r="C15" s="4">
        <v>1</v>
      </c>
      <c r="D15" s="6">
        <f>(E15*$E$2+F15*$F$2+G15*$G$2+H15*$H$2)/100</f>
        <v>3.2911000000000001</v>
      </c>
      <c r="E15" s="3">
        <v>3.0700000000000003</v>
      </c>
      <c r="F15" s="3">
        <v>4.0999999999999996</v>
      </c>
      <c r="G15" s="7">
        <v>0</v>
      </c>
      <c r="H15" s="7">
        <v>5</v>
      </c>
    </row>
    <row r="16" spans="1:8" ht="36" customHeight="1" x14ac:dyDescent="0.25">
      <c r="A16" s="19">
        <v>863</v>
      </c>
      <c r="B16" s="20" t="s">
        <v>12</v>
      </c>
      <c r="C16" s="4">
        <v>1</v>
      </c>
      <c r="D16" s="6">
        <f>(E16*$E$2+F16*$F$2+G16*$G$2+H16*$H$2)/100</f>
        <v>3.2911000000000001</v>
      </c>
      <c r="E16" s="3">
        <v>3.0700000000000003</v>
      </c>
      <c r="F16" s="3">
        <v>4.0999999999999996</v>
      </c>
      <c r="G16" s="7">
        <v>0</v>
      </c>
      <c r="H16" s="7">
        <v>5</v>
      </c>
    </row>
    <row r="17" spans="1:8" ht="36" hidden="1" customHeight="1" x14ac:dyDescent="0.25">
      <c r="A17" s="19">
        <v>832</v>
      </c>
      <c r="B17" s="20" t="s">
        <v>31</v>
      </c>
      <c r="C17" s="4">
        <v>3</v>
      </c>
      <c r="D17" s="6">
        <f>(E17*$E$2+F17*$F$2+G17*$G$2+H17*$H$2)/100</f>
        <v>3.1856</v>
      </c>
      <c r="E17" s="3">
        <v>3.0700000000000003</v>
      </c>
      <c r="F17" s="3">
        <v>4.55</v>
      </c>
      <c r="G17" s="7">
        <v>0</v>
      </c>
      <c r="H17" s="7">
        <v>3.25</v>
      </c>
    </row>
    <row r="18" spans="1:8" ht="36" hidden="1" customHeight="1" x14ac:dyDescent="0.25">
      <c r="A18" s="19" t="s">
        <v>24</v>
      </c>
      <c r="B18" s="20" t="s">
        <v>36</v>
      </c>
      <c r="C18" s="4">
        <v>3</v>
      </c>
      <c r="D18" s="6">
        <f>(E18*$E$2+F18*$F$2+G18*$G$2+H18*$H$2)/100</f>
        <v>3.4256000000000002</v>
      </c>
      <c r="E18" s="3">
        <v>3.0700000000000003</v>
      </c>
      <c r="F18" s="3">
        <v>4.55</v>
      </c>
      <c r="G18" s="7">
        <v>2</v>
      </c>
      <c r="H18" s="7">
        <v>3.25</v>
      </c>
    </row>
    <row r="19" spans="1:8" ht="36" customHeight="1" x14ac:dyDescent="0.25">
      <c r="A19" s="19">
        <v>830</v>
      </c>
      <c r="B19" s="20" t="s">
        <v>35</v>
      </c>
      <c r="C19" s="4">
        <v>1</v>
      </c>
      <c r="D19" s="6">
        <f>(E19*$E$2+F19*$F$2+G19*$G$2+H19*$H$2)/100</f>
        <v>3.2411000000000003</v>
      </c>
      <c r="E19" s="3">
        <v>3.0700000000000003</v>
      </c>
      <c r="F19" s="3">
        <v>5</v>
      </c>
      <c r="G19" s="7">
        <v>0</v>
      </c>
      <c r="H19" s="7">
        <v>2.65</v>
      </c>
    </row>
    <row r="20" spans="1:8" ht="36" hidden="1" customHeight="1" x14ac:dyDescent="0.25">
      <c r="A20" s="19">
        <v>835</v>
      </c>
      <c r="B20" s="2" t="s">
        <v>20</v>
      </c>
      <c r="C20" s="4">
        <v>3</v>
      </c>
      <c r="D20" s="6">
        <f>(E20*$E$2+F20*$F$2+G20*$G$2+H20*$H$2)/100</f>
        <v>3.3250999999999999</v>
      </c>
      <c r="E20" s="3">
        <v>3.0700000000000003</v>
      </c>
      <c r="F20" s="3">
        <v>5</v>
      </c>
      <c r="G20" s="7">
        <v>0</v>
      </c>
      <c r="H20" s="7">
        <v>3.25</v>
      </c>
    </row>
    <row r="21" spans="1:8" ht="36" hidden="1" customHeight="1" x14ac:dyDescent="0.25">
      <c r="A21" s="19" t="s">
        <v>33</v>
      </c>
      <c r="B21" s="2" t="s">
        <v>37</v>
      </c>
      <c r="C21" s="18">
        <v>3</v>
      </c>
      <c r="D21" s="6">
        <f>(E21*$E$2+F21*$F$2+G21*$G$2+H21*$H$2)/100</f>
        <v>3.6705999999999999</v>
      </c>
      <c r="E21" s="3">
        <v>3.0700000000000003</v>
      </c>
      <c r="F21" s="3">
        <v>4.55</v>
      </c>
      <c r="G21" s="7">
        <v>2</v>
      </c>
      <c r="H21" s="7">
        <v>5</v>
      </c>
    </row>
    <row r="22" spans="1:8" ht="36" customHeight="1" x14ac:dyDescent="0.25">
      <c r="A22" s="19">
        <v>816</v>
      </c>
      <c r="B22" s="2" t="s">
        <v>21</v>
      </c>
      <c r="C22" s="4">
        <v>1</v>
      </c>
      <c r="D22" s="6">
        <f>(E22*$E$2+F22*$F$2+G22*$G$2+H22*$H$2)/100</f>
        <v>3.0995999999999997</v>
      </c>
      <c r="E22" s="3">
        <v>2.87</v>
      </c>
      <c r="F22" s="3">
        <v>4.55</v>
      </c>
      <c r="G22" s="7">
        <v>0</v>
      </c>
      <c r="H22" s="7">
        <v>3.25</v>
      </c>
    </row>
    <row r="23" spans="1:8" ht="36" hidden="1" customHeight="1" x14ac:dyDescent="0.25">
      <c r="A23" s="19">
        <v>843</v>
      </c>
      <c r="B23" s="2" t="s">
        <v>40</v>
      </c>
      <c r="C23" s="4">
        <v>3</v>
      </c>
      <c r="D23" s="6">
        <f>(E23*$E$2+F23*$F$2+G23*$G$2+H23*$H$2)/100</f>
        <v>3.3250999999999999</v>
      </c>
      <c r="E23" s="3">
        <v>3.0700000000000003</v>
      </c>
      <c r="F23" s="3">
        <v>5</v>
      </c>
      <c r="G23" s="7">
        <v>0</v>
      </c>
      <c r="H23" s="7">
        <v>3.25</v>
      </c>
    </row>
    <row r="24" spans="1:8" ht="36" hidden="1" customHeight="1" x14ac:dyDescent="0.25">
      <c r="A24" s="19" t="s">
        <v>25</v>
      </c>
      <c r="B24" s="2" t="s">
        <v>41</v>
      </c>
      <c r="C24" s="4">
        <v>3</v>
      </c>
      <c r="D24" s="6">
        <f>(E24*$E$2+F24*$F$2+G24*$G$2+H24*$H$2)/100</f>
        <v>3.7421000000000002</v>
      </c>
      <c r="E24" s="3">
        <v>3.47</v>
      </c>
      <c r="F24" s="3">
        <v>5</v>
      </c>
      <c r="G24" s="7">
        <v>0</v>
      </c>
      <c r="H24" s="7">
        <v>5</v>
      </c>
    </row>
    <row r="25" spans="1:8" ht="36" hidden="1" customHeight="1" x14ac:dyDescent="0.25">
      <c r="A25" s="19">
        <v>846</v>
      </c>
      <c r="B25" s="20" t="s">
        <v>42</v>
      </c>
      <c r="C25" s="4">
        <v>3</v>
      </c>
      <c r="D25" s="6">
        <f>(E25*$E$2+F25*$F$2+G25*$G$2+H25*$H$2)/100</f>
        <v>3.1321000000000003</v>
      </c>
      <c r="E25" s="3">
        <v>3.27</v>
      </c>
      <c r="F25" s="3">
        <v>4.0999999999999996</v>
      </c>
      <c r="G25" s="7">
        <v>0</v>
      </c>
      <c r="H25" s="7">
        <v>3.25</v>
      </c>
    </row>
    <row r="26" spans="1:8" ht="36" hidden="1" customHeight="1" x14ac:dyDescent="0.25">
      <c r="A26" s="19" t="s">
        <v>26</v>
      </c>
      <c r="B26" s="20" t="s">
        <v>27</v>
      </c>
      <c r="C26" s="4">
        <v>3</v>
      </c>
      <c r="D26" s="6">
        <f>(E26*$E$2+F26*$F$2+G26*$G$2+H26*$H$2)/100</f>
        <v>3.2911000000000001</v>
      </c>
      <c r="E26" s="3">
        <v>3.0700000000000003</v>
      </c>
      <c r="F26" s="3">
        <v>4.0999999999999996</v>
      </c>
      <c r="G26" s="7">
        <v>0</v>
      </c>
      <c r="H26" s="7">
        <v>5</v>
      </c>
    </row>
    <row r="27" spans="1:8" ht="36" customHeight="1" x14ac:dyDescent="0.25">
      <c r="A27" s="19">
        <v>855</v>
      </c>
      <c r="B27" s="20" t="s">
        <v>10</v>
      </c>
      <c r="C27" s="4">
        <v>1</v>
      </c>
      <c r="D27" s="6">
        <f>(E27*$E$2+F27*$F$2+G27*$G$2+H27*$H$2)/100</f>
        <v>3.0800999999999998</v>
      </c>
      <c r="E27" s="3">
        <v>3.0700000000000003</v>
      </c>
      <c r="F27" s="3">
        <v>5</v>
      </c>
      <c r="G27" s="7">
        <v>0</v>
      </c>
      <c r="H27" s="7">
        <v>1.5</v>
      </c>
    </row>
    <row r="28" spans="1:8" ht="36" hidden="1" customHeight="1" x14ac:dyDescent="0.25">
      <c r="A28" s="19">
        <v>856</v>
      </c>
      <c r="B28" s="20" t="s">
        <v>11</v>
      </c>
      <c r="C28" s="4">
        <v>2</v>
      </c>
      <c r="D28" s="6">
        <f>(E28*$E$2+F28*$F$2+G28*$G$2+H28*$H$2)/100</f>
        <v>3.8100999999999998</v>
      </c>
      <c r="E28" s="3">
        <v>3.0700000000000003</v>
      </c>
      <c r="F28" s="3">
        <v>5</v>
      </c>
      <c r="G28" s="7">
        <v>2</v>
      </c>
      <c r="H28" s="7">
        <v>5</v>
      </c>
    </row>
    <row r="29" spans="1:8" ht="36" hidden="1" customHeight="1" x14ac:dyDescent="0.25">
      <c r="A29" s="19">
        <v>861</v>
      </c>
      <c r="B29" s="20" t="s">
        <v>15</v>
      </c>
      <c r="C29" s="4">
        <v>2</v>
      </c>
      <c r="D29" s="6">
        <f>(E29*$E$2+F29*$F$2+G29*$G$2+H29*$H$2)/100</f>
        <v>3.0331000000000001</v>
      </c>
      <c r="E29" s="3">
        <v>2.4700000000000002</v>
      </c>
      <c r="F29" s="3">
        <v>4.0999999999999996</v>
      </c>
      <c r="G29" s="7">
        <v>0</v>
      </c>
      <c r="H29" s="7">
        <v>5</v>
      </c>
    </row>
    <row r="30" spans="1:8" ht="36" customHeight="1" x14ac:dyDescent="0.25">
      <c r="A30" s="19">
        <v>820</v>
      </c>
      <c r="B30" s="20" t="s">
        <v>6</v>
      </c>
      <c r="C30" s="4">
        <v>1</v>
      </c>
      <c r="D30" s="6">
        <f>(E30*$E$2+F30*$F$2+G30*$G$2+H30*$H$2)/100</f>
        <v>2.7381000000000006</v>
      </c>
      <c r="E30" s="3">
        <v>2.4700000000000002</v>
      </c>
      <c r="F30" s="3">
        <v>5</v>
      </c>
      <c r="G30" s="7">
        <v>0</v>
      </c>
      <c r="H30" s="7">
        <v>0.9</v>
      </c>
    </row>
    <row r="31" spans="1:8" ht="36" hidden="1" customHeight="1" x14ac:dyDescent="0.25">
      <c r="A31" s="19">
        <v>875</v>
      </c>
      <c r="B31" s="20" t="s">
        <v>13</v>
      </c>
      <c r="C31" s="4">
        <v>2</v>
      </c>
      <c r="D31" s="6">
        <f t="shared" si="0"/>
        <v>3.0461</v>
      </c>
      <c r="E31" s="3">
        <v>3.0700000000000003</v>
      </c>
      <c r="F31" s="3">
        <v>4.0999999999999996</v>
      </c>
      <c r="G31" s="7">
        <v>0</v>
      </c>
      <c r="H31" s="7">
        <v>3.25</v>
      </c>
    </row>
    <row r="32" spans="1:8" ht="36" hidden="1" customHeight="1" x14ac:dyDescent="0.25">
      <c r="A32" s="19">
        <v>880</v>
      </c>
      <c r="B32" s="20" t="s">
        <v>43</v>
      </c>
      <c r="C32" s="4">
        <v>2</v>
      </c>
      <c r="D32" s="6">
        <f t="shared" si="0"/>
        <v>3.2411000000000003</v>
      </c>
      <c r="E32" s="3">
        <v>3.0700000000000003</v>
      </c>
      <c r="F32" s="3">
        <v>5</v>
      </c>
      <c r="G32" s="7">
        <v>0</v>
      </c>
      <c r="H32" s="7">
        <v>2.65</v>
      </c>
    </row>
    <row r="33" spans="1:8" ht="36" hidden="1" customHeight="1" x14ac:dyDescent="0.25">
      <c r="A33" s="19">
        <v>886</v>
      </c>
      <c r="B33" s="20" t="s">
        <v>44</v>
      </c>
      <c r="C33" s="4">
        <v>2</v>
      </c>
      <c r="D33" s="6">
        <f t="shared" si="0"/>
        <v>2.7881</v>
      </c>
      <c r="E33" s="3">
        <v>2.4700000000000002</v>
      </c>
      <c r="F33" s="3">
        <v>4.0999999999999996</v>
      </c>
      <c r="G33" s="7">
        <v>0</v>
      </c>
      <c r="H33" s="7">
        <v>3.25</v>
      </c>
    </row>
    <row r="34" spans="1:8" ht="36" hidden="1" customHeight="1" x14ac:dyDescent="0.25">
      <c r="A34" s="19">
        <v>892</v>
      </c>
      <c r="B34" s="20" t="s">
        <v>28</v>
      </c>
      <c r="C34" s="4">
        <v>2</v>
      </c>
      <c r="D34" s="6">
        <f t="shared" si="0"/>
        <v>2.1305999999999998</v>
      </c>
      <c r="E34" s="3">
        <v>2.4700000000000002</v>
      </c>
      <c r="F34" s="3">
        <v>2.25</v>
      </c>
      <c r="G34" s="7">
        <v>0</v>
      </c>
      <c r="H34" s="7">
        <v>2.65</v>
      </c>
    </row>
    <row r="35" spans="1:8" x14ac:dyDescent="0.25">
      <c r="A35" s="12"/>
      <c r="B35" s="12"/>
      <c r="C35" s="12"/>
      <c r="D35" s="13"/>
      <c r="E35" s="14"/>
      <c r="F35" s="14"/>
      <c r="G35" s="14"/>
      <c r="H35" s="14"/>
    </row>
    <row r="36" spans="1:8" x14ac:dyDescent="0.25">
      <c r="A36" s="12"/>
      <c r="B36" s="12"/>
      <c r="C36" s="12"/>
      <c r="D36" s="13"/>
      <c r="E36" s="14"/>
      <c r="F36" s="14"/>
      <c r="G36" s="14"/>
      <c r="H36" s="14"/>
    </row>
    <row r="37" spans="1:8" x14ac:dyDescent="0.25">
      <c r="A37" s="12"/>
      <c r="B37" s="12"/>
      <c r="C37" s="12"/>
      <c r="D37" s="13"/>
      <c r="E37" s="14"/>
      <c r="F37" s="14"/>
      <c r="G37" s="14"/>
      <c r="H37" s="14"/>
    </row>
    <row r="38" spans="1:8" x14ac:dyDescent="0.25">
      <c r="A38" s="12"/>
      <c r="B38" s="12"/>
      <c r="C38" s="12"/>
      <c r="D38" s="13"/>
      <c r="E38" s="14"/>
      <c r="F38" s="14"/>
      <c r="G38" s="14"/>
      <c r="H38" s="14"/>
    </row>
    <row r="39" spans="1:8" x14ac:dyDescent="0.25">
      <c r="A39" s="12"/>
      <c r="B39" s="12"/>
      <c r="C39" s="12"/>
      <c r="D39" s="13"/>
      <c r="E39" s="14"/>
      <c r="F39" s="14"/>
      <c r="G39" s="14"/>
      <c r="H39" s="14"/>
    </row>
    <row r="40" spans="1:8" x14ac:dyDescent="0.25">
      <c r="A40" s="12"/>
      <c r="B40" s="12"/>
      <c r="C40" s="12"/>
      <c r="D40" s="13"/>
      <c r="E40" s="14"/>
      <c r="F40" s="14"/>
      <c r="G40" s="14"/>
      <c r="H40" s="14"/>
    </row>
    <row r="41" spans="1:8" x14ac:dyDescent="0.25">
      <c r="A41" s="12"/>
      <c r="B41" s="12"/>
      <c r="C41" s="12"/>
      <c r="D41" s="13"/>
      <c r="E41" s="14"/>
      <c r="F41" s="14"/>
      <c r="G41" s="14"/>
      <c r="H41" s="14"/>
    </row>
    <row r="42" spans="1:8" x14ac:dyDescent="0.25">
      <c r="A42" s="12"/>
      <c r="B42" s="12"/>
      <c r="C42" s="12"/>
      <c r="D42" s="13"/>
      <c r="E42" s="14"/>
      <c r="F42" s="14"/>
      <c r="G42" s="14"/>
      <c r="H42" s="14"/>
    </row>
    <row r="43" spans="1:8" x14ac:dyDescent="0.25">
      <c r="A43" s="12"/>
      <c r="B43" s="12"/>
      <c r="C43" s="12"/>
      <c r="D43" s="13"/>
      <c r="E43" s="14"/>
      <c r="F43" s="14"/>
      <c r="G43" s="14"/>
      <c r="H43" s="14"/>
    </row>
    <row r="44" spans="1:8" x14ac:dyDescent="0.25">
      <c r="A44" s="12"/>
      <c r="B44" s="12"/>
      <c r="C44" s="12"/>
      <c r="D44" s="13"/>
      <c r="E44" s="14"/>
      <c r="F44" s="14"/>
      <c r="G44" s="14"/>
      <c r="H44" s="14"/>
    </row>
    <row r="45" spans="1:8" x14ac:dyDescent="0.25">
      <c r="A45" s="12"/>
      <c r="B45" s="12"/>
      <c r="C45" s="12"/>
      <c r="D45" s="13"/>
      <c r="E45" s="14"/>
      <c r="F45" s="14"/>
      <c r="G45" s="14"/>
      <c r="H45" s="14"/>
    </row>
    <row r="46" spans="1:8" x14ac:dyDescent="0.25">
      <c r="A46" s="12"/>
      <c r="B46" s="12"/>
      <c r="C46" s="12"/>
      <c r="D46" s="13"/>
      <c r="E46" s="14"/>
      <c r="F46" s="14"/>
      <c r="G46" s="14"/>
      <c r="H46" s="14"/>
    </row>
    <row r="47" spans="1:8" x14ac:dyDescent="0.25">
      <c r="A47" s="12"/>
      <c r="B47" s="12"/>
      <c r="C47" s="12"/>
      <c r="D47" s="13"/>
      <c r="E47" s="14"/>
      <c r="F47" s="14"/>
      <c r="G47" s="14"/>
      <c r="H47" s="14"/>
    </row>
    <row r="48" spans="1:8" x14ac:dyDescent="0.25">
      <c r="A48" s="12"/>
      <c r="B48" s="12"/>
      <c r="C48" s="12"/>
      <c r="D48" s="13"/>
      <c r="E48" s="14"/>
      <c r="F48" s="14"/>
      <c r="G48" s="14"/>
      <c r="H48" s="14"/>
    </row>
    <row r="49" spans="1:8" x14ac:dyDescent="0.25">
      <c r="A49" s="12"/>
      <c r="B49" s="12"/>
      <c r="C49" s="12"/>
      <c r="D49" s="13"/>
      <c r="E49" s="14"/>
      <c r="F49" s="14"/>
      <c r="G49" s="14"/>
      <c r="H49" s="14"/>
    </row>
    <row r="50" spans="1:8" x14ac:dyDescent="0.25">
      <c r="A50" s="12"/>
      <c r="B50" s="12"/>
      <c r="C50" s="12"/>
      <c r="D50" s="13"/>
      <c r="E50" s="14"/>
      <c r="F50" s="14"/>
      <c r="G50" s="14"/>
      <c r="H50" s="14"/>
    </row>
    <row r="51" spans="1:8" x14ac:dyDescent="0.25">
      <c r="A51" s="12"/>
      <c r="B51" s="12"/>
      <c r="C51" s="12"/>
      <c r="D51" s="13"/>
      <c r="E51" s="14"/>
      <c r="F51" s="14"/>
      <c r="G51" s="14"/>
      <c r="H51" s="14"/>
    </row>
  </sheetData>
  <autoFilter ref="A2:H34">
    <filterColumn colId="2">
      <filters>
        <filter val="1"/>
      </filters>
    </filterColumn>
    <sortState ref="A5:H30">
      <sortCondition descending="1" ref="D2:D34"/>
    </sortState>
  </autoFilter>
  <printOptions gridLines="1"/>
  <pageMargins left="0.70866141732283472" right="0.70866141732283472" top="0.94488188976377963" bottom="0.78740157480314965" header="0.70866141732283472" footer="0.51181102362204722"/>
  <pageSetup paperSize="9" scale="93" fitToHeight="0" orientation="landscape" r:id="rId1"/>
  <headerFooter>
    <oddHeader>&amp;CИтоговая оценка качества финансового менеджмента ГРБС Пермского края за 1 полугодие 2015 года</oddHead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H51"/>
  <sheetViews>
    <sheetView showGridLines="0" zoomScaleNormal="100" zoomScaleSheetLayoutView="100" zoomScalePageLayoutView="90" workbookViewId="0">
      <selection activeCell="E12" sqref="E12"/>
    </sheetView>
  </sheetViews>
  <sheetFormatPr defaultColWidth="8.85546875" defaultRowHeight="15" x14ac:dyDescent="0.25"/>
  <cols>
    <col min="1" max="1" width="5.7109375" style="11" customWidth="1"/>
    <col min="2" max="2" width="38.140625" style="11" customWidth="1"/>
    <col min="3" max="3" width="13" style="11" customWidth="1"/>
    <col min="4" max="4" width="16.7109375" style="15" customWidth="1"/>
    <col min="5" max="8" width="16.7109375" style="16" customWidth="1"/>
    <col min="9" max="16384" width="8.85546875" style="11"/>
  </cols>
  <sheetData>
    <row r="1" spans="1:8" s="8" customFormat="1" ht="132" customHeight="1" x14ac:dyDescent="0.25">
      <c r="A1" s="1" t="s">
        <v>0</v>
      </c>
      <c r="B1" s="1" t="s">
        <v>14</v>
      </c>
      <c r="C1" s="1" t="s">
        <v>18</v>
      </c>
      <c r="D1" s="1" t="s">
        <v>16</v>
      </c>
      <c r="E1" s="1" t="s">
        <v>17</v>
      </c>
      <c r="F1" s="1" t="s">
        <v>29</v>
      </c>
      <c r="G1" s="1" t="s">
        <v>30</v>
      </c>
      <c r="H1" s="1" t="s">
        <v>32</v>
      </c>
    </row>
    <row r="2" spans="1:8" s="17" customFormat="1" ht="27" customHeight="1" x14ac:dyDescent="0.25">
      <c r="A2" s="1"/>
      <c r="B2" s="5" t="s">
        <v>19</v>
      </c>
      <c r="C2" s="5"/>
      <c r="D2" s="1"/>
      <c r="E2" s="1">
        <v>43</v>
      </c>
      <c r="F2" s="1">
        <v>31</v>
      </c>
      <c r="G2" s="1">
        <v>12</v>
      </c>
      <c r="H2" s="1">
        <v>14</v>
      </c>
    </row>
    <row r="3" spans="1:8" s="10" customFormat="1" ht="36" hidden="1" customHeight="1" x14ac:dyDescent="0.25">
      <c r="A3" s="19">
        <v>802</v>
      </c>
      <c r="B3" s="2" t="s">
        <v>22</v>
      </c>
      <c r="C3" s="4">
        <v>3</v>
      </c>
      <c r="D3" s="6">
        <f t="shared" ref="D3:D34" si="0">(E3*$E$2+F3*$F$2+G3*$G$2+H3*$H$2)/100</f>
        <v>3.2846000000000002</v>
      </c>
      <c r="E3" s="3">
        <v>3.47</v>
      </c>
      <c r="F3" s="3">
        <v>2.75</v>
      </c>
      <c r="G3" s="7">
        <v>2</v>
      </c>
      <c r="H3" s="7">
        <v>5</v>
      </c>
    </row>
    <row r="4" spans="1:8" s="10" customFormat="1" ht="36" hidden="1" customHeight="1" x14ac:dyDescent="0.25">
      <c r="A4" s="19">
        <v>803</v>
      </c>
      <c r="B4" s="20" t="s">
        <v>1</v>
      </c>
      <c r="C4" s="4">
        <v>3</v>
      </c>
      <c r="D4" s="6">
        <f t="shared" si="0"/>
        <v>3.6171000000000002</v>
      </c>
      <c r="E4" s="3">
        <v>3.27</v>
      </c>
      <c r="F4" s="3">
        <v>4.0999999999999996</v>
      </c>
      <c r="G4" s="7">
        <v>2</v>
      </c>
      <c r="H4" s="7">
        <v>5</v>
      </c>
    </row>
    <row r="5" spans="1:8" s="10" customFormat="1" ht="36" hidden="1" customHeight="1" x14ac:dyDescent="0.25">
      <c r="A5" s="19">
        <v>805</v>
      </c>
      <c r="B5" s="20" t="s">
        <v>2</v>
      </c>
      <c r="C5" s="4">
        <v>1</v>
      </c>
      <c r="D5" s="6">
        <f t="shared" si="0"/>
        <v>3.2911000000000001</v>
      </c>
      <c r="E5" s="3">
        <v>3.0700000000000003</v>
      </c>
      <c r="F5" s="3">
        <v>4.0999999999999996</v>
      </c>
      <c r="G5" s="7">
        <v>0</v>
      </c>
      <c r="H5" s="7">
        <v>5</v>
      </c>
    </row>
    <row r="6" spans="1:8" s="10" customFormat="1" ht="36" hidden="1" customHeight="1" x14ac:dyDescent="0.25">
      <c r="A6" s="19">
        <v>807</v>
      </c>
      <c r="B6" s="20" t="s">
        <v>3</v>
      </c>
      <c r="C6" s="4">
        <v>3</v>
      </c>
      <c r="D6" s="6">
        <f t="shared" si="0"/>
        <v>3.2911000000000001</v>
      </c>
      <c r="E6" s="3">
        <v>3.0700000000000003</v>
      </c>
      <c r="F6" s="3">
        <v>4.0999999999999996</v>
      </c>
      <c r="G6" s="7">
        <v>0</v>
      </c>
      <c r="H6" s="7">
        <v>5</v>
      </c>
    </row>
    <row r="7" spans="1:8" s="10" customFormat="1" ht="36" hidden="1" customHeight="1" x14ac:dyDescent="0.25">
      <c r="A7" s="19">
        <v>811</v>
      </c>
      <c r="B7" s="20" t="s">
        <v>4</v>
      </c>
      <c r="C7" s="4">
        <v>3</v>
      </c>
      <c r="D7" s="6">
        <f t="shared" si="0"/>
        <v>2.8725999999999998</v>
      </c>
      <c r="E7" s="3">
        <v>3.0700000000000003</v>
      </c>
      <c r="F7" s="3">
        <v>2.75</v>
      </c>
      <c r="G7" s="7">
        <v>0</v>
      </c>
      <c r="H7" s="7">
        <v>5</v>
      </c>
    </row>
    <row r="8" spans="1:8" ht="36" customHeight="1" x14ac:dyDescent="0.25">
      <c r="A8" s="19">
        <v>856</v>
      </c>
      <c r="B8" s="20" t="s">
        <v>11</v>
      </c>
      <c r="C8" s="4">
        <v>2</v>
      </c>
      <c r="D8" s="6">
        <f>(E8*$E$2+F8*$F$2+G8*$G$2+H8*$H$2)/100</f>
        <v>3.8100999999999998</v>
      </c>
      <c r="E8" s="3">
        <v>3.0700000000000003</v>
      </c>
      <c r="F8" s="3">
        <v>5</v>
      </c>
      <c r="G8" s="7">
        <v>2</v>
      </c>
      <c r="H8" s="7">
        <v>5</v>
      </c>
    </row>
    <row r="9" spans="1:8" ht="36" customHeight="1" x14ac:dyDescent="0.25">
      <c r="A9" s="19">
        <v>812</v>
      </c>
      <c r="B9" s="2" t="s">
        <v>23</v>
      </c>
      <c r="C9" s="4">
        <v>2</v>
      </c>
      <c r="D9" s="6">
        <f>(E9*$E$2+F9*$F$2+G9*$G$2+H9*$H$2)/100</f>
        <v>3.6561000000000003</v>
      </c>
      <c r="E9" s="3">
        <v>3.27</v>
      </c>
      <c r="F9" s="3">
        <v>5</v>
      </c>
      <c r="G9" s="7">
        <v>0</v>
      </c>
      <c r="H9" s="7">
        <v>5</v>
      </c>
    </row>
    <row r="10" spans="1:8" ht="36" customHeight="1" x14ac:dyDescent="0.25">
      <c r="A10" s="19">
        <v>815</v>
      </c>
      <c r="B10" s="20" t="s">
        <v>5</v>
      </c>
      <c r="C10" s="4">
        <v>2</v>
      </c>
      <c r="D10" s="6">
        <f>(E10*$E$2+F10*$F$2+G10*$G$2+H10*$H$2)/100</f>
        <v>3.3121000000000005</v>
      </c>
      <c r="E10" s="3">
        <v>2.4700000000000002</v>
      </c>
      <c r="F10" s="3">
        <v>5</v>
      </c>
      <c r="G10" s="7">
        <v>0</v>
      </c>
      <c r="H10" s="7">
        <v>5</v>
      </c>
    </row>
    <row r="11" spans="1:8" ht="36" hidden="1" customHeight="1" x14ac:dyDescent="0.25">
      <c r="A11" s="19">
        <v>816</v>
      </c>
      <c r="B11" s="2" t="s">
        <v>21</v>
      </c>
      <c r="C11" s="4">
        <v>1</v>
      </c>
      <c r="D11" s="6">
        <f>(E11*$E$2+F11*$F$2+G11*$G$2+H11*$H$2)/100</f>
        <v>3.0995999999999997</v>
      </c>
      <c r="E11" s="3">
        <v>2.87</v>
      </c>
      <c r="F11" s="3">
        <v>4.55</v>
      </c>
      <c r="G11" s="7">
        <v>0</v>
      </c>
      <c r="H11" s="7">
        <v>3.25</v>
      </c>
    </row>
    <row r="12" spans="1:8" ht="36" customHeight="1" x14ac:dyDescent="0.25">
      <c r="A12" s="19">
        <v>880</v>
      </c>
      <c r="B12" s="20" t="s">
        <v>43</v>
      </c>
      <c r="C12" s="4">
        <v>2</v>
      </c>
      <c r="D12" s="6">
        <f>(E12*$E$2+F12*$F$2+G12*$G$2+H12*$H$2)/100</f>
        <v>3.2411000000000003</v>
      </c>
      <c r="E12" s="3">
        <v>3.0700000000000003</v>
      </c>
      <c r="F12" s="3">
        <v>5</v>
      </c>
      <c r="G12" s="7">
        <v>0</v>
      </c>
      <c r="H12" s="7">
        <v>2.65</v>
      </c>
    </row>
    <row r="13" spans="1:8" ht="36" hidden="1" customHeight="1" x14ac:dyDescent="0.25">
      <c r="A13" s="19">
        <v>820</v>
      </c>
      <c r="B13" s="20" t="s">
        <v>6</v>
      </c>
      <c r="C13" s="4">
        <v>1</v>
      </c>
      <c r="D13" s="6">
        <f>(E13*$E$2+F13*$F$2+G13*$G$2+H13*$H$2)/100</f>
        <v>2.7381000000000006</v>
      </c>
      <c r="E13" s="3">
        <v>2.4700000000000002</v>
      </c>
      <c r="F13" s="3">
        <v>5</v>
      </c>
      <c r="G13" s="7">
        <v>0</v>
      </c>
      <c r="H13" s="7">
        <v>0.9</v>
      </c>
    </row>
    <row r="14" spans="1:8" ht="36" customHeight="1" x14ac:dyDescent="0.25">
      <c r="A14" s="19">
        <v>821</v>
      </c>
      <c r="B14" s="2" t="s">
        <v>39</v>
      </c>
      <c r="C14" s="4">
        <v>2</v>
      </c>
      <c r="D14" s="6">
        <f>(E14*$E$2+F14*$F$2+G14*$G$2+H14*$H$2)/100</f>
        <v>3.1726000000000001</v>
      </c>
      <c r="E14" s="3">
        <v>2.4700000000000002</v>
      </c>
      <c r="F14" s="3">
        <v>4.55</v>
      </c>
      <c r="G14" s="7">
        <v>0</v>
      </c>
      <c r="H14" s="7">
        <v>5</v>
      </c>
    </row>
    <row r="15" spans="1:8" ht="36" hidden="1" customHeight="1" x14ac:dyDescent="0.25">
      <c r="A15" s="19">
        <v>825</v>
      </c>
      <c r="B15" s="20" t="s">
        <v>7</v>
      </c>
      <c r="C15" s="4">
        <v>1</v>
      </c>
      <c r="D15" s="6">
        <f>(E15*$E$2+F15*$F$2+G15*$G$2+H15*$H$2)/100</f>
        <v>3.3575999999999997</v>
      </c>
      <c r="E15" s="3">
        <v>3.47</v>
      </c>
      <c r="F15" s="3">
        <v>4.55</v>
      </c>
      <c r="G15" s="7">
        <v>0</v>
      </c>
      <c r="H15" s="7">
        <v>3.25</v>
      </c>
    </row>
    <row r="16" spans="1:8" ht="36" hidden="1" customHeight="1" x14ac:dyDescent="0.25">
      <c r="A16" s="19">
        <v>830</v>
      </c>
      <c r="B16" s="20" t="s">
        <v>35</v>
      </c>
      <c r="C16" s="4">
        <v>1</v>
      </c>
      <c r="D16" s="6">
        <f>(E16*$E$2+F16*$F$2+G16*$G$2+H16*$H$2)/100</f>
        <v>3.2411000000000003</v>
      </c>
      <c r="E16" s="3">
        <v>3.0700000000000003</v>
      </c>
      <c r="F16" s="3">
        <v>5</v>
      </c>
      <c r="G16" s="7">
        <v>0</v>
      </c>
      <c r="H16" s="7">
        <v>2.65</v>
      </c>
    </row>
    <row r="17" spans="1:8" ht="36" hidden="1" customHeight="1" x14ac:dyDescent="0.25">
      <c r="A17" s="19">
        <v>832</v>
      </c>
      <c r="B17" s="20" t="s">
        <v>31</v>
      </c>
      <c r="C17" s="4">
        <v>3</v>
      </c>
      <c r="D17" s="6">
        <f>(E17*$E$2+F17*$F$2+G17*$G$2+H17*$H$2)/100</f>
        <v>3.1856</v>
      </c>
      <c r="E17" s="3">
        <v>3.0700000000000003</v>
      </c>
      <c r="F17" s="3">
        <v>4.55</v>
      </c>
      <c r="G17" s="7">
        <v>0</v>
      </c>
      <c r="H17" s="7">
        <v>3.25</v>
      </c>
    </row>
    <row r="18" spans="1:8" ht="36" hidden="1" customHeight="1" x14ac:dyDescent="0.25">
      <c r="A18" s="19" t="s">
        <v>24</v>
      </c>
      <c r="B18" s="20" t="s">
        <v>36</v>
      </c>
      <c r="C18" s="4">
        <v>3</v>
      </c>
      <c r="D18" s="6">
        <f>(E18*$E$2+F18*$F$2+G18*$G$2+H18*$H$2)/100</f>
        <v>3.4256000000000002</v>
      </c>
      <c r="E18" s="3">
        <v>3.0700000000000003</v>
      </c>
      <c r="F18" s="3">
        <v>4.55</v>
      </c>
      <c r="G18" s="7">
        <v>2</v>
      </c>
      <c r="H18" s="7">
        <v>3.25</v>
      </c>
    </row>
    <row r="19" spans="1:8" ht="36" hidden="1" customHeight="1" x14ac:dyDescent="0.25">
      <c r="A19" s="19">
        <v>834</v>
      </c>
      <c r="B19" s="20" t="s">
        <v>8</v>
      </c>
      <c r="C19" s="4">
        <v>1</v>
      </c>
      <c r="D19" s="6">
        <f>(E19*$E$2+F19*$F$2+G19*$G$2+H19*$H$2)/100</f>
        <v>3.5701000000000001</v>
      </c>
      <c r="E19" s="3">
        <v>3.0700000000000003</v>
      </c>
      <c r="F19" s="3">
        <v>5</v>
      </c>
      <c r="G19" s="7">
        <v>0</v>
      </c>
      <c r="H19" s="7">
        <v>5</v>
      </c>
    </row>
    <row r="20" spans="1:8" ht="36" hidden="1" customHeight="1" x14ac:dyDescent="0.25">
      <c r="A20" s="19">
        <v>835</v>
      </c>
      <c r="B20" s="2" t="s">
        <v>20</v>
      </c>
      <c r="C20" s="4">
        <v>3</v>
      </c>
      <c r="D20" s="6">
        <f>(E20*$E$2+F20*$F$2+G20*$G$2+H20*$H$2)/100</f>
        <v>3.3250999999999999</v>
      </c>
      <c r="E20" s="3">
        <v>3.0700000000000003</v>
      </c>
      <c r="F20" s="3">
        <v>5</v>
      </c>
      <c r="G20" s="7">
        <v>0</v>
      </c>
      <c r="H20" s="7">
        <v>3.25</v>
      </c>
    </row>
    <row r="21" spans="1:8" ht="36" hidden="1" customHeight="1" x14ac:dyDescent="0.25">
      <c r="A21" s="19" t="s">
        <v>33</v>
      </c>
      <c r="B21" s="2" t="s">
        <v>37</v>
      </c>
      <c r="C21" s="18">
        <v>3</v>
      </c>
      <c r="D21" s="6">
        <f>(E21*$E$2+F21*$F$2+G21*$G$2+H21*$H$2)/100</f>
        <v>3.6705999999999999</v>
      </c>
      <c r="E21" s="3">
        <v>3.0700000000000003</v>
      </c>
      <c r="F21" s="3">
        <v>4.55</v>
      </c>
      <c r="G21" s="7">
        <v>2</v>
      </c>
      <c r="H21" s="7">
        <v>5</v>
      </c>
    </row>
    <row r="22" spans="1:8" ht="36" hidden="1" customHeight="1" x14ac:dyDescent="0.25">
      <c r="A22" s="19">
        <v>840</v>
      </c>
      <c r="B22" s="20" t="s">
        <v>9</v>
      </c>
      <c r="C22" s="4">
        <v>1</v>
      </c>
      <c r="D22" s="6">
        <f>(E22*$E$2+F22*$F$2+G22*$G$2+H22*$H$2)/100</f>
        <v>3.5701000000000001</v>
      </c>
      <c r="E22" s="3">
        <v>3.0700000000000003</v>
      </c>
      <c r="F22" s="3">
        <v>5</v>
      </c>
      <c r="G22" s="7">
        <v>0</v>
      </c>
      <c r="H22" s="7">
        <v>5</v>
      </c>
    </row>
    <row r="23" spans="1:8" ht="36" hidden="1" customHeight="1" x14ac:dyDescent="0.25">
      <c r="A23" s="19">
        <v>843</v>
      </c>
      <c r="B23" s="2" t="s">
        <v>40</v>
      </c>
      <c r="C23" s="4">
        <v>3</v>
      </c>
      <c r="D23" s="6">
        <f>(E23*$E$2+F23*$F$2+G23*$G$2+H23*$H$2)/100</f>
        <v>3.3250999999999999</v>
      </c>
      <c r="E23" s="3">
        <v>3.0700000000000003</v>
      </c>
      <c r="F23" s="3">
        <v>5</v>
      </c>
      <c r="G23" s="7">
        <v>0</v>
      </c>
      <c r="H23" s="7">
        <v>3.25</v>
      </c>
    </row>
    <row r="24" spans="1:8" ht="36" hidden="1" customHeight="1" x14ac:dyDescent="0.25">
      <c r="A24" s="19" t="s">
        <v>25</v>
      </c>
      <c r="B24" s="2" t="s">
        <v>41</v>
      </c>
      <c r="C24" s="4">
        <v>3</v>
      </c>
      <c r="D24" s="6">
        <f>(E24*$E$2+F24*$F$2+G24*$G$2+H24*$H$2)/100</f>
        <v>3.7421000000000002</v>
      </c>
      <c r="E24" s="3">
        <v>3.47</v>
      </c>
      <c r="F24" s="3">
        <v>5</v>
      </c>
      <c r="G24" s="7">
        <v>0</v>
      </c>
      <c r="H24" s="7">
        <v>5</v>
      </c>
    </row>
    <row r="25" spans="1:8" ht="36" hidden="1" customHeight="1" x14ac:dyDescent="0.25">
      <c r="A25" s="19">
        <v>846</v>
      </c>
      <c r="B25" s="20" t="s">
        <v>42</v>
      </c>
      <c r="C25" s="4">
        <v>3</v>
      </c>
      <c r="D25" s="6">
        <f>(E25*$E$2+F25*$F$2+G25*$G$2+H25*$H$2)/100</f>
        <v>3.1321000000000003</v>
      </c>
      <c r="E25" s="3">
        <v>3.27</v>
      </c>
      <c r="F25" s="3">
        <v>4.0999999999999996</v>
      </c>
      <c r="G25" s="7">
        <v>0</v>
      </c>
      <c r="H25" s="7">
        <v>3.25</v>
      </c>
    </row>
    <row r="26" spans="1:8" ht="36" hidden="1" customHeight="1" x14ac:dyDescent="0.25">
      <c r="A26" s="19" t="s">
        <v>26</v>
      </c>
      <c r="B26" s="20" t="s">
        <v>27</v>
      </c>
      <c r="C26" s="4">
        <v>3</v>
      </c>
      <c r="D26" s="6">
        <f>(E26*$E$2+F26*$F$2+G26*$G$2+H26*$H$2)/100</f>
        <v>3.2911000000000001</v>
      </c>
      <c r="E26" s="3">
        <v>3.0700000000000003</v>
      </c>
      <c r="F26" s="3">
        <v>4.0999999999999996</v>
      </c>
      <c r="G26" s="7">
        <v>0</v>
      </c>
      <c r="H26" s="7">
        <v>5</v>
      </c>
    </row>
    <row r="27" spans="1:8" ht="36" hidden="1" customHeight="1" x14ac:dyDescent="0.25">
      <c r="A27" s="19">
        <v>855</v>
      </c>
      <c r="B27" s="20" t="s">
        <v>10</v>
      </c>
      <c r="C27" s="4">
        <v>1</v>
      </c>
      <c r="D27" s="6">
        <f>(E27*$E$2+F27*$F$2+G27*$G$2+H27*$H$2)/100</f>
        <v>3.0800999999999998</v>
      </c>
      <c r="E27" s="3">
        <v>3.0700000000000003</v>
      </c>
      <c r="F27" s="3">
        <v>5</v>
      </c>
      <c r="G27" s="7">
        <v>0</v>
      </c>
      <c r="H27" s="7">
        <v>1.5</v>
      </c>
    </row>
    <row r="28" spans="1:8" ht="36" customHeight="1" x14ac:dyDescent="0.25">
      <c r="A28" s="19">
        <v>875</v>
      </c>
      <c r="B28" s="20" t="s">
        <v>13</v>
      </c>
      <c r="C28" s="4">
        <v>2</v>
      </c>
      <c r="D28" s="6">
        <f>(E28*$E$2+F28*$F$2+G28*$G$2+H28*$H$2)/100</f>
        <v>3.0461</v>
      </c>
      <c r="E28" s="3">
        <v>3.0700000000000003</v>
      </c>
      <c r="F28" s="3">
        <v>4.0999999999999996</v>
      </c>
      <c r="G28" s="7">
        <v>0</v>
      </c>
      <c r="H28" s="7">
        <v>3.25</v>
      </c>
    </row>
    <row r="29" spans="1:8" ht="36" customHeight="1" x14ac:dyDescent="0.25">
      <c r="A29" s="19">
        <v>861</v>
      </c>
      <c r="B29" s="20" t="s">
        <v>15</v>
      </c>
      <c r="C29" s="4">
        <v>2</v>
      </c>
      <c r="D29" s="6">
        <f>(E29*$E$2+F29*$F$2+G29*$G$2+H29*$H$2)/100</f>
        <v>3.0331000000000001</v>
      </c>
      <c r="E29" s="3">
        <v>2.4700000000000002</v>
      </c>
      <c r="F29" s="3">
        <v>4.0999999999999996</v>
      </c>
      <c r="G29" s="7">
        <v>0</v>
      </c>
      <c r="H29" s="7">
        <v>5</v>
      </c>
    </row>
    <row r="30" spans="1:8" ht="36" hidden="1" customHeight="1" x14ac:dyDescent="0.25">
      <c r="A30" s="19">
        <v>863</v>
      </c>
      <c r="B30" s="20" t="s">
        <v>12</v>
      </c>
      <c r="C30" s="4">
        <v>1</v>
      </c>
      <c r="D30" s="6">
        <f>(E30*$E$2+F30*$F$2+G30*$G$2+H30*$H$2)/100</f>
        <v>3.2911000000000001</v>
      </c>
      <c r="E30" s="3">
        <v>3.0700000000000003</v>
      </c>
      <c r="F30" s="3">
        <v>4.0999999999999996</v>
      </c>
      <c r="G30" s="7">
        <v>0</v>
      </c>
      <c r="H30" s="7">
        <v>5</v>
      </c>
    </row>
    <row r="31" spans="1:8" ht="36" customHeight="1" x14ac:dyDescent="0.25">
      <c r="A31" s="19">
        <v>819</v>
      </c>
      <c r="B31" s="9" t="s">
        <v>38</v>
      </c>
      <c r="C31" s="4">
        <v>2</v>
      </c>
      <c r="D31" s="6">
        <f>(E31*$E$2+F31*$F$2+G31*$G$2+H31*$H$2)/100</f>
        <v>3.0281000000000002</v>
      </c>
      <c r="E31" s="3">
        <v>2.4700000000000002</v>
      </c>
      <c r="F31" s="3">
        <v>4.0999999999999996</v>
      </c>
      <c r="G31" s="7">
        <v>2</v>
      </c>
      <c r="H31" s="7">
        <v>3.25</v>
      </c>
    </row>
    <row r="32" spans="1:8" ht="36" customHeight="1" x14ac:dyDescent="0.25">
      <c r="A32" s="19">
        <v>886</v>
      </c>
      <c r="B32" s="20" t="s">
        <v>44</v>
      </c>
      <c r="C32" s="4">
        <v>2</v>
      </c>
      <c r="D32" s="6">
        <f>(E32*$E$2+F32*$F$2+G32*$G$2+H32*$H$2)/100</f>
        <v>2.7881</v>
      </c>
      <c r="E32" s="3">
        <v>2.4700000000000002</v>
      </c>
      <c r="F32" s="3">
        <v>4.0999999999999996</v>
      </c>
      <c r="G32" s="7">
        <v>0</v>
      </c>
      <c r="H32" s="7">
        <v>3.25</v>
      </c>
    </row>
    <row r="33" spans="1:8" ht="36" customHeight="1" x14ac:dyDescent="0.25">
      <c r="A33" s="19">
        <v>814</v>
      </c>
      <c r="B33" s="2" t="s">
        <v>34</v>
      </c>
      <c r="C33" s="4">
        <v>2</v>
      </c>
      <c r="D33" s="6">
        <f>(E33*$E$2+F33*$F$2+G33*$G$2+H33*$H$2)/100</f>
        <v>2.1801000000000004</v>
      </c>
      <c r="E33" s="3">
        <v>2.4700000000000002</v>
      </c>
      <c r="F33" s="3">
        <v>3.2</v>
      </c>
      <c r="G33" s="7">
        <v>0</v>
      </c>
      <c r="H33" s="7">
        <v>0.9</v>
      </c>
    </row>
    <row r="34" spans="1:8" ht="36" customHeight="1" x14ac:dyDescent="0.25">
      <c r="A34" s="19">
        <v>892</v>
      </c>
      <c r="B34" s="20" t="s">
        <v>28</v>
      </c>
      <c r="C34" s="4">
        <v>2</v>
      </c>
      <c r="D34" s="6">
        <f>(E34*$E$2+F34*$F$2+G34*$G$2+H34*$H$2)/100</f>
        <v>2.1305999999999998</v>
      </c>
      <c r="E34" s="3">
        <v>2.4700000000000002</v>
      </c>
      <c r="F34" s="3">
        <v>2.25</v>
      </c>
      <c r="G34" s="7">
        <v>0</v>
      </c>
      <c r="H34" s="7">
        <v>2.65</v>
      </c>
    </row>
    <row r="35" spans="1:8" x14ac:dyDescent="0.25">
      <c r="A35" s="12"/>
      <c r="B35" s="12"/>
      <c r="C35" s="12"/>
      <c r="D35" s="13"/>
      <c r="E35" s="14"/>
      <c r="F35" s="14"/>
      <c r="G35" s="14"/>
      <c r="H35" s="14"/>
    </row>
    <row r="36" spans="1:8" x14ac:dyDescent="0.25">
      <c r="A36" s="12"/>
      <c r="B36" s="12"/>
      <c r="C36" s="12"/>
      <c r="D36" s="13"/>
      <c r="E36" s="14"/>
      <c r="F36" s="14"/>
      <c r="G36" s="14"/>
      <c r="H36" s="14"/>
    </row>
    <row r="37" spans="1:8" x14ac:dyDescent="0.25">
      <c r="A37" s="12"/>
      <c r="B37" s="12"/>
      <c r="C37" s="12"/>
      <c r="D37" s="13"/>
      <c r="E37" s="14"/>
      <c r="F37" s="14"/>
      <c r="G37" s="14"/>
      <c r="H37" s="14"/>
    </row>
    <row r="38" spans="1:8" x14ac:dyDescent="0.25">
      <c r="A38" s="12"/>
      <c r="B38" s="12"/>
      <c r="C38" s="12"/>
      <c r="D38" s="13"/>
      <c r="E38" s="14"/>
      <c r="F38" s="14"/>
      <c r="G38" s="14"/>
      <c r="H38" s="14"/>
    </row>
    <row r="39" spans="1:8" x14ac:dyDescent="0.25">
      <c r="A39" s="12"/>
      <c r="B39" s="12"/>
      <c r="C39" s="12"/>
      <c r="D39" s="13"/>
      <c r="E39" s="14"/>
      <c r="F39" s="14"/>
      <c r="G39" s="14"/>
      <c r="H39" s="14"/>
    </row>
    <row r="40" spans="1:8" x14ac:dyDescent="0.25">
      <c r="A40" s="12"/>
      <c r="B40" s="12"/>
      <c r="C40" s="12"/>
      <c r="D40" s="13"/>
      <c r="E40" s="14"/>
      <c r="F40" s="14"/>
      <c r="G40" s="14"/>
      <c r="H40" s="14"/>
    </row>
    <row r="41" spans="1:8" x14ac:dyDescent="0.25">
      <c r="A41" s="12"/>
      <c r="B41" s="12"/>
      <c r="C41" s="12"/>
      <c r="D41" s="13"/>
      <c r="E41" s="14"/>
      <c r="F41" s="14"/>
      <c r="G41" s="14"/>
      <c r="H41" s="14"/>
    </row>
    <row r="42" spans="1:8" x14ac:dyDescent="0.25">
      <c r="A42" s="12"/>
      <c r="B42" s="12"/>
      <c r="C42" s="12"/>
      <c r="D42" s="13"/>
      <c r="E42" s="14"/>
      <c r="F42" s="14"/>
      <c r="G42" s="14"/>
      <c r="H42" s="14"/>
    </row>
    <row r="43" spans="1:8" x14ac:dyDescent="0.25">
      <c r="A43" s="12"/>
      <c r="B43" s="12"/>
      <c r="C43" s="12"/>
      <c r="D43" s="13"/>
      <c r="E43" s="14"/>
      <c r="F43" s="14"/>
      <c r="G43" s="14"/>
      <c r="H43" s="14"/>
    </row>
    <row r="44" spans="1:8" x14ac:dyDescent="0.25">
      <c r="A44" s="12"/>
      <c r="B44" s="12"/>
      <c r="C44" s="12"/>
      <c r="D44" s="13"/>
      <c r="E44" s="14"/>
      <c r="F44" s="14"/>
      <c r="G44" s="14"/>
      <c r="H44" s="14"/>
    </row>
    <row r="45" spans="1:8" x14ac:dyDescent="0.25">
      <c r="A45" s="12"/>
      <c r="B45" s="12"/>
      <c r="C45" s="12"/>
      <c r="D45" s="13"/>
      <c r="E45" s="14"/>
      <c r="F45" s="14"/>
      <c r="G45" s="14"/>
      <c r="H45" s="14"/>
    </row>
    <row r="46" spans="1:8" x14ac:dyDescent="0.25">
      <c r="A46" s="12"/>
      <c r="B46" s="12"/>
      <c r="C46" s="12"/>
      <c r="D46" s="13"/>
      <c r="E46" s="14"/>
      <c r="F46" s="14"/>
      <c r="G46" s="14"/>
      <c r="H46" s="14"/>
    </row>
    <row r="47" spans="1:8" x14ac:dyDescent="0.25">
      <c r="A47" s="12"/>
      <c r="B47" s="12"/>
      <c r="C47" s="12"/>
      <c r="D47" s="13"/>
      <c r="E47" s="14"/>
      <c r="F47" s="14"/>
      <c r="G47" s="14"/>
      <c r="H47" s="14"/>
    </row>
    <row r="48" spans="1:8" x14ac:dyDescent="0.25">
      <c r="A48" s="12"/>
      <c r="B48" s="12"/>
      <c r="C48" s="12"/>
      <c r="D48" s="13"/>
      <c r="E48" s="14"/>
      <c r="F48" s="14"/>
      <c r="G48" s="14"/>
      <c r="H48" s="14"/>
    </row>
    <row r="49" spans="1:8" x14ac:dyDescent="0.25">
      <c r="A49" s="12"/>
      <c r="B49" s="12"/>
      <c r="C49" s="12"/>
      <c r="D49" s="13"/>
      <c r="E49" s="14"/>
      <c r="F49" s="14"/>
      <c r="G49" s="14"/>
      <c r="H49" s="14"/>
    </row>
    <row r="50" spans="1:8" x14ac:dyDescent="0.25">
      <c r="A50" s="12"/>
      <c r="B50" s="12"/>
      <c r="C50" s="12"/>
      <c r="D50" s="13"/>
      <c r="E50" s="14"/>
      <c r="F50" s="14"/>
      <c r="G50" s="14"/>
      <c r="H50" s="14"/>
    </row>
    <row r="51" spans="1:8" x14ac:dyDescent="0.25">
      <c r="A51" s="12"/>
      <c r="B51" s="12"/>
      <c r="C51" s="12"/>
      <c r="D51" s="13"/>
      <c r="E51" s="14"/>
      <c r="F51" s="14"/>
      <c r="G51" s="14"/>
      <c r="H51" s="14"/>
    </row>
  </sheetData>
  <autoFilter ref="A2:H34">
    <filterColumn colId="2">
      <filters>
        <filter val="2"/>
      </filters>
    </filterColumn>
    <sortState ref="A8:H34">
      <sortCondition descending="1" ref="D2:D34"/>
    </sortState>
  </autoFilter>
  <printOptions gridLines="1"/>
  <pageMargins left="0.70866141732283472" right="0.70866141732283472" top="0.94488188976377963" bottom="0.78740157480314965" header="0.70866141732283472" footer="0.51181102362204722"/>
  <pageSetup paperSize="9" scale="93" fitToHeight="0" orientation="landscape" r:id="rId1"/>
  <headerFooter>
    <oddHeader>&amp;CИтоговая оценка качества финансового менеджмента ГРБС Пермского края за 1 полугодие 2015 года</oddHead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H51"/>
  <sheetViews>
    <sheetView showGridLines="0" tabSelected="1" zoomScaleNormal="100" zoomScaleSheetLayoutView="100" zoomScalePageLayoutView="90" workbookViewId="0">
      <selection activeCell="D18" sqref="D18"/>
    </sheetView>
  </sheetViews>
  <sheetFormatPr defaultColWidth="8.85546875" defaultRowHeight="15" x14ac:dyDescent="0.25"/>
  <cols>
    <col min="1" max="1" width="5.7109375" style="11" customWidth="1"/>
    <col min="2" max="2" width="38.140625" style="11" customWidth="1"/>
    <col min="3" max="3" width="13" style="11" customWidth="1"/>
    <col min="4" max="4" width="16.7109375" style="15" customWidth="1"/>
    <col min="5" max="8" width="16.7109375" style="16" customWidth="1"/>
    <col min="9" max="16384" width="8.85546875" style="11"/>
  </cols>
  <sheetData>
    <row r="1" spans="1:8" s="8" customFormat="1" ht="132" customHeight="1" x14ac:dyDescent="0.25">
      <c r="A1" s="1" t="s">
        <v>0</v>
      </c>
      <c r="B1" s="1" t="s">
        <v>14</v>
      </c>
      <c r="C1" s="1" t="s">
        <v>18</v>
      </c>
      <c r="D1" s="1" t="s">
        <v>16</v>
      </c>
      <c r="E1" s="1" t="s">
        <v>17</v>
      </c>
      <c r="F1" s="1" t="s">
        <v>29</v>
      </c>
      <c r="G1" s="1" t="s">
        <v>30</v>
      </c>
      <c r="H1" s="1" t="s">
        <v>32</v>
      </c>
    </row>
    <row r="2" spans="1:8" s="17" customFormat="1" ht="27" customHeight="1" x14ac:dyDescent="0.25">
      <c r="A2" s="1"/>
      <c r="B2" s="5" t="s">
        <v>19</v>
      </c>
      <c r="C2" s="5"/>
      <c r="D2" s="1"/>
      <c r="E2" s="1">
        <v>43</v>
      </c>
      <c r="F2" s="1">
        <v>31</v>
      </c>
      <c r="G2" s="1">
        <v>12</v>
      </c>
      <c r="H2" s="1">
        <v>14</v>
      </c>
    </row>
    <row r="3" spans="1:8" s="10" customFormat="1" ht="36" customHeight="1" x14ac:dyDescent="0.25">
      <c r="A3" s="19" t="s">
        <v>25</v>
      </c>
      <c r="B3" s="2" t="s">
        <v>41</v>
      </c>
      <c r="C3" s="4">
        <v>3</v>
      </c>
      <c r="D3" s="6">
        <f>(E3*$E$2+F3*$F$2+G3*$G$2+H3*$H$2)/100</f>
        <v>3.7421000000000002</v>
      </c>
      <c r="E3" s="3">
        <v>3.47</v>
      </c>
      <c r="F3" s="3">
        <v>5</v>
      </c>
      <c r="G3" s="7">
        <v>0</v>
      </c>
      <c r="H3" s="7">
        <v>5</v>
      </c>
    </row>
    <row r="4" spans="1:8" s="10" customFormat="1" ht="36" customHeight="1" x14ac:dyDescent="0.25">
      <c r="A4" s="19" t="s">
        <v>33</v>
      </c>
      <c r="B4" s="2" t="s">
        <v>37</v>
      </c>
      <c r="C4" s="18">
        <v>3</v>
      </c>
      <c r="D4" s="6">
        <f>(E4*$E$2+F4*$F$2+G4*$G$2+H4*$H$2)/100</f>
        <v>3.6705999999999999</v>
      </c>
      <c r="E4" s="3">
        <v>3.0700000000000003</v>
      </c>
      <c r="F4" s="3">
        <v>4.55</v>
      </c>
      <c r="G4" s="7">
        <v>2</v>
      </c>
      <c r="H4" s="7">
        <v>5</v>
      </c>
    </row>
    <row r="5" spans="1:8" s="10" customFormat="1" ht="36" hidden="1" customHeight="1" x14ac:dyDescent="0.25">
      <c r="A5" s="19">
        <v>805</v>
      </c>
      <c r="B5" s="20" t="s">
        <v>2</v>
      </c>
      <c r="C5" s="4">
        <v>1</v>
      </c>
      <c r="D5" s="6">
        <f>(E5*$E$2+F5*$F$2+G5*$G$2+H5*$H$2)/100</f>
        <v>3.2911000000000001</v>
      </c>
      <c r="E5" s="3">
        <v>3.0700000000000003</v>
      </c>
      <c r="F5" s="3">
        <v>4.0999999999999996</v>
      </c>
      <c r="G5" s="7">
        <v>0</v>
      </c>
      <c r="H5" s="7">
        <v>5</v>
      </c>
    </row>
    <row r="6" spans="1:8" s="10" customFormat="1" ht="36" customHeight="1" x14ac:dyDescent="0.25">
      <c r="A6" s="19">
        <v>803</v>
      </c>
      <c r="B6" s="20" t="s">
        <v>1</v>
      </c>
      <c r="C6" s="4">
        <v>3</v>
      </c>
      <c r="D6" s="6">
        <f>(E6*$E$2+F6*$F$2+G6*$G$2+H6*$H$2)/100</f>
        <v>3.6171000000000002</v>
      </c>
      <c r="E6" s="3">
        <v>3.27</v>
      </c>
      <c r="F6" s="3">
        <v>4.0999999999999996</v>
      </c>
      <c r="G6" s="7">
        <v>2</v>
      </c>
      <c r="H6" s="7">
        <v>5</v>
      </c>
    </row>
    <row r="7" spans="1:8" s="10" customFormat="1" ht="36" customHeight="1" x14ac:dyDescent="0.25">
      <c r="A7" s="19" t="s">
        <v>24</v>
      </c>
      <c r="B7" s="20" t="s">
        <v>36</v>
      </c>
      <c r="C7" s="4">
        <v>3</v>
      </c>
      <c r="D7" s="6">
        <f>(E7*$E$2+F7*$F$2+G7*$G$2+H7*$H$2)/100</f>
        <v>3.4256000000000002</v>
      </c>
      <c r="E7" s="3">
        <v>3.0700000000000003</v>
      </c>
      <c r="F7" s="3">
        <v>4.55</v>
      </c>
      <c r="G7" s="7">
        <v>2</v>
      </c>
      <c r="H7" s="7">
        <v>3.25</v>
      </c>
    </row>
    <row r="8" spans="1:8" ht="36" hidden="1" customHeight="1" x14ac:dyDescent="0.25">
      <c r="A8" s="19">
        <v>812</v>
      </c>
      <c r="B8" s="2" t="s">
        <v>23</v>
      </c>
      <c r="C8" s="4">
        <v>2</v>
      </c>
      <c r="D8" s="6">
        <f>(E8*$E$2+F8*$F$2+G8*$G$2+H8*$H$2)/100</f>
        <v>3.6561000000000003</v>
      </c>
      <c r="E8" s="3">
        <v>3.27</v>
      </c>
      <c r="F8" s="3">
        <v>5</v>
      </c>
      <c r="G8" s="7">
        <v>0</v>
      </c>
      <c r="H8" s="7">
        <v>5</v>
      </c>
    </row>
    <row r="9" spans="1:8" ht="36" hidden="1" customHeight="1" x14ac:dyDescent="0.25">
      <c r="A9" s="19">
        <v>814</v>
      </c>
      <c r="B9" s="2" t="s">
        <v>34</v>
      </c>
      <c r="C9" s="4">
        <v>2</v>
      </c>
      <c r="D9" s="6">
        <f>(E9*$E$2+F9*$F$2+G9*$G$2+H9*$H$2)/100</f>
        <v>2.1801000000000004</v>
      </c>
      <c r="E9" s="3">
        <v>2.4700000000000002</v>
      </c>
      <c r="F9" s="3">
        <v>3.2</v>
      </c>
      <c r="G9" s="7">
        <v>0</v>
      </c>
      <c r="H9" s="7">
        <v>0.9</v>
      </c>
    </row>
    <row r="10" spans="1:8" ht="36" hidden="1" customHeight="1" x14ac:dyDescent="0.25">
      <c r="A10" s="19">
        <v>815</v>
      </c>
      <c r="B10" s="20" t="s">
        <v>5</v>
      </c>
      <c r="C10" s="4">
        <v>2</v>
      </c>
      <c r="D10" s="6">
        <f>(E10*$E$2+F10*$F$2+G10*$G$2+H10*$H$2)/100</f>
        <v>3.3121000000000005</v>
      </c>
      <c r="E10" s="3">
        <v>2.4700000000000002</v>
      </c>
      <c r="F10" s="3">
        <v>5</v>
      </c>
      <c r="G10" s="7">
        <v>0</v>
      </c>
      <c r="H10" s="7">
        <v>5</v>
      </c>
    </row>
    <row r="11" spans="1:8" ht="36" hidden="1" customHeight="1" x14ac:dyDescent="0.25">
      <c r="A11" s="19">
        <v>816</v>
      </c>
      <c r="B11" s="2" t="s">
        <v>21</v>
      </c>
      <c r="C11" s="4">
        <v>1</v>
      </c>
      <c r="D11" s="6">
        <f>(E11*$E$2+F11*$F$2+G11*$G$2+H11*$H$2)/100</f>
        <v>3.0995999999999997</v>
      </c>
      <c r="E11" s="3">
        <v>2.87</v>
      </c>
      <c r="F11" s="3">
        <v>4.55</v>
      </c>
      <c r="G11" s="7">
        <v>0</v>
      </c>
      <c r="H11" s="7">
        <v>3.25</v>
      </c>
    </row>
    <row r="12" spans="1:8" ht="36" hidden="1" customHeight="1" x14ac:dyDescent="0.25">
      <c r="A12" s="19">
        <v>819</v>
      </c>
      <c r="B12" s="9" t="s">
        <v>38</v>
      </c>
      <c r="C12" s="4">
        <v>2</v>
      </c>
      <c r="D12" s="6">
        <f>(E12*$E$2+F12*$F$2+G12*$G$2+H12*$H$2)/100</f>
        <v>3.0281000000000002</v>
      </c>
      <c r="E12" s="3">
        <v>2.4700000000000002</v>
      </c>
      <c r="F12" s="3">
        <v>4.0999999999999996</v>
      </c>
      <c r="G12" s="7">
        <v>2</v>
      </c>
      <c r="H12" s="7">
        <v>3.25</v>
      </c>
    </row>
    <row r="13" spans="1:8" ht="36" hidden="1" customHeight="1" x14ac:dyDescent="0.25">
      <c r="A13" s="19">
        <v>820</v>
      </c>
      <c r="B13" s="20" t="s">
        <v>6</v>
      </c>
      <c r="C13" s="4">
        <v>1</v>
      </c>
      <c r="D13" s="6">
        <f>(E13*$E$2+F13*$F$2+G13*$G$2+H13*$H$2)/100</f>
        <v>2.7381000000000006</v>
      </c>
      <c r="E13" s="3">
        <v>2.4700000000000002</v>
      </c>
      <c r="F13" s="3">
        <v>5</v>
      </c>
      <c r="G13" s="7">
        <v>0</v>
      </c>
      <c r="H13" s="7">
        <v>0.9</v>
      </c>
    </row>
    <row r="14" spans="1:8" ht="36" hidden="1" customHeight="1" x14ac:dyDescent="0.25">
      <c r="A14" s="19">
        <v>821</v>
      </c>
      <c r="B14" s="2" t="s">
        <v>39</v>
      </c>
      <c r="C14" s="4">
        <v>2</v>
      </c>
      <c r="D14" s="6">
        <f>(E14*$E$2+F14*$F$2+G14*$G$2+H14*$H$2)/100</f>
        <v>3.1726000000000001</v>
      </c>
      <c r="E14" s="3">
        <v>2.4700000000000002</v>
      </c>
      <c r="F14" s="3">
        <v>4.55</v>
      </c>
      <c r="G14" s="7">
        <v>0</v>
      </c>
      <c r="H14" s="7">
        <v>5</v>
      </c>
    </row>
    <row r="15" spans="1:8" ht="36" hidden="1" customHeight="1" x14ac:dyDescent="0.25">
      <c r="A15" s="19">
        <v>825</v>
      </c>
      <c r="B15" s="20" t="s">
        <v>7</v>
      </c>
      <c r="C15" s="4">
        <v>1</v>
      </c>
      <c r="D15" s="6">
        <f>(E15*$E$2+F15*$F$2+G15*$G$2+H15*$H$2)/100</f>
        <v>3.3575999999999997</v>
      </c>
      <c r="E15" s="3">
        <v>3.47</v>
      </c>
      <c r="F15" s="3">
        <v>4.55</v>
      </c>
      <c r="G15" s="7">
        <v>0</v>
      </c>
      <c r="H15" s="7">
        <v>3.25</v>
      </c>
    </row>
    <row r="16" spans="1:8" ht="36" hidden="1" customHeight="1" x14ac:dyDescent="0.25">
      <c r="A16" s="19">
        <v>830</v>
      </c>
      <c r="B16" s="20" t="s">
        <v>35</v>
      </c>
      <c r="C16" s="4">
        <v>1</v>
      </c>
      <c r="D16" s="6">
        <f>(E16*$E$2+F16*$F$2+G16*$G$2+H16*$H$2)/100</f>
        <v>3.2411000000000003</v>
      </c>
      <c r="E16" s="3">
        <v>3.0700000000000003</v>
      </c>
      <c r="F16" s="3">
        <v>5</v>
      </c>
      <c r="G16" s="7">
        <v>0</v>
      </c>
      <c r="H16" s="7">
        <v>2.65</v>
      </c>
    </row>
    <row r="17" spans="1:8" ht="36" customHeight="1" x14ac:dyDescent="0.25">
      <c r="A17" s="19">
        <v>835</v>
      </c>
      <c r="B17" s="2" t="s">
        <v>20</v>
      </c>
      <c r="C17" s="4">
        <v>3</v>
      </c>
      <c r="D17" s="6">
        <f>(E17*$E$2+F17*$F$2+G17*$G$2+H17*$H$2)/100</f>
        <v>3.3250999999999999</v>
      </c>
      <c r="E17" s="3">
        <v>3.0700000000000003</v>
      </c>
      <c r="F17" s="3">
        <v>5</v>
      </c>
      <c r="G17" s="7">
        <v>0</v>
      </c>
      <c r="H17" s="7">
        <v>3.25</v>
      </c>
    </row>
    <row r="18" spans="1:8" ht="36" customHeight="1" x14ac:dyDescent="0.25">
      <c r="A18" s="19">
        <v>843</v>
      </c>
      <c r="B18" s="2" t="s">
        <v>40</v>
      </c>
      <c r="C18" s="4">
        <v>3</v>
      </c>
      <c r="D18" s="6">
        <f>(E18*$E$2+F18*$F$2+G18*$G$2+H18*$H$2)/100</f>
        <v>3.3250999999999999</v>
      </c>
      <c r="E18" s="3">
        <v>3.0700000000000003</v>
      </c>
      <c r="F18" s="3">
        <v>5</v>
      </c>
      <c r="G18" s="7">
        <v>0</v>
      </c>
      <c r="H18" s="7">
        <v>3.25</v>
      </c>
    </row>
    <row r="19" spans="1:8" ht="36" hidden="1" customHeight="1" x14ac:dyDescent="0.25">
      <c r="A19" s="19">
        <v>834</v>
      </c>
      <c r="B19" s="20" t="s">
        <v>8</v>
      </c>
      <c r="C19" s="4">
        <v>1</v>
      </c>
      <c r="D19" s="6">
        <f>(E19*$E$2+F19*$F$2+G19*$G$2+H19*$H$2)/100</f>
        <v>3.5701000000000001</v>
      </c>
      <c r="E19" s="3">
        <v>3.0700000000000003</v>
      </c>
      <c r="F19" s="3">
        <v>5</v>
      </c>
      <c r="G19" s="7">
        <v>0</v>
      </c>
      <c r="H19" s="7">
        <v>5</v>
      </c>
    </row>
    <row r="20" spans="1:8" ht="36" customHeight="1" x14ac:dyDescent="0.25">
      <c r="A20" s="19">
        <v>807</v>
      </c>
      <c r="B20" s="20" t="s">
        <v>3</v>
      </c>
      <c r="C20" s="4">
        <v>3</v>
      </c>
      <c r="D20" s="6">
        <f>(E20*$E$2+F20*$F$2+G20*$G$2+H20*$H$2)/100</f>
        <v>3.2911000000000001</v>
      </c>
      <c r="E20" s="3">
        <v>3.0700000000000003</v>
      </c>
      <c r="F20" s="3">
        <v>4.0999999999999996</v>
      </c>
      <c r="G20" s="7">
        <v>0</v>
      </c>
      <c r="H20" s="7">
        <v>5</v>
      </c>
    </row>
    <row r="21" spans="1:8" ht="36" customHeight="1" x14ac:dyDescent="0.25">
      <c r="A21" s="19" t="s">
        <v>26</v>
      </c>
      <c r="B21" s="20" t="s">
        <v>27</v>
      </c>
      <c r="C21" s="4">
        <v>3</v>
      </c>
      <c r="D21" s="6">
        <f>(E21*$E$2+F21*$F$2+G21*$G$2+H21*$H$2)/100</f>
        <v>3.2911000000000001</v>
      </c>
      <c r="E21" s="3">
        <v>3.0700000000000003</v>
      </c>
      <c r="F21" s="3">
        <v>4.0999999999999996</v>
      </c>
      <c r="G21" s="7">
        <v>0</v>
      </c>
      <c r="H21" s="7">
        <v>5</v>
      </c>
    </row>
    <row r="22" spans="1:8" ht="36" hidden="1" customHeight="1" x14ac:dyDescent="0.25">
      <c r="A22" s="19">
        <v>840</v>
      </c>
      <c r="B22" s="20" t="s">
        <v>9</v>
      </c>
      <c r="C22" s="4">
        <v>1</v>
      </c>
      <c r="D22" s="6">
        <f>(E22*$E$2+F22*$F$2+G22*$G$2+H22*$H$2)/100</f>
        <v>3.5701000000000001</v>
      </c>
      <c r="E22" s="3">
        <v>3.0700000000000003</v>
      </c>
      <c r="F22" s="3">
        <v>5</v>
      </c>
      <c r="G22" s="7">
        <v>0</v>
      </c>
      <c r="H22" s="7">
        <v>5</v>
      </c>
    </row>
    <row r="23" spans="1:8" ht="36" customHeight="1" x14ac:dyDescent="0.25">
      <c r="A23" s="19">
        <v>802</v>
      </c>
      <c r="B23" s="2" t="s">
        <v>22</v>
      </c>
      <c r="C23" s="4">
        <v>3</v>
      </c>
      <c r="D23" s="6">
        <f>(E23*$E$2+F23*$F$2+G23*$G$2+H23*$H$2)/100</f>
        <v>3.2846000000000002</v>
      </c>
      <c r="E23" s="3">
        <v>3.47</v>
      </c>
      <c r="F23" s="3">
        <v>2.75</v>
      </c>
      <c r="G23" s="7">
        <v>2</v>
      </c>
      <c r="H23" s="7">
        <v>5</v>
      </c>
    </row>
    <row r="24" spans="1:8" ht="36" customHeight="1" x14ac:dyDescent="0.25">
      <c r="A24" s="19">
        <v>832</v>
      </c>
      <c r="B24" s="20" t="s">
        <v>31</v>
      </c>
      <c r="C24" s="4">
        <v>3</v>
      </c>
      <c r="D24" s="6">
        <f>(E24*$E$2+F24*$F$2+G24*$G$2+H24*$H$2)/100</f>
        <v>3.1856</v>
      </c>
      <c r="E24" s="3">
        <v>3.0700000000000003</v>
      </c>
      <c r="F24" s="3">
        <v>4.55</v>
      </c>
      <c r="G24" s="7">
        <v>0</v>
      </c>
      <c r="H24" s="7">
        <v>3.25</v>
      </c>
    </row>
    <row r="25" spans="1:8" ht="36" customHeight="1" x14ac:dyDescent="0.25">
      <c r="A25" s="19">
        <v>846</v>
      </c>
      <c r="B25" s="20" t="s">
        <v>42</v>
      </c>
      <c r="C25" s="4">
        <v>3</v>
      </c>
      <c r="D25" s="6">
        <f>(E25*$E$2+F25*$F$2+G25*$G$2+H25*$H$2)/100</f>
        <v>3.1321000000000003</v>
      </c>
      <c r="E25" s="3">
        <v>3.27</v>
      </c>
      <c r="F25" s="3">
        <v>4.0999999999999996</v>
      </c>
      <c r="G25" s="7">
        <v>0</v>
      </c>
      <c r="H25" s="7">
        <v>3.25</v>
      </c>
    </row>
    <row r="26" spans="1:8" ht="36" customHeight="1" x14ac:dyDescent="0.25">
      <c r="A26" s="19">
        <v>811</v>
      </c>
      <c r="B26" s="20" t="s">
        <v>4</v>
      </c>
      <c r="C26" s="4">
        <v>3</v>
      </c>
      <c r="D26" s="6">
        <f>(E26*$E$2+F26*$F$2+G26*$G$2+H26*$H$2)/100</f>
        <v>2.8725999999999998</v>
      </c>
      <c r="E26" s="3">
        <v>3.0700000000000003</v>
      </c>
      <c r="F26" s="3">
        <v>2.75</v>
      </c>
      <c r="G26" s="7">
        <v>0</v>
      </c>
      <c r="H26" s="7">
        <v>5</v>
      </c>
    </row>
    <row r="27" spans="1:8" ht="36" hidden="1" customHeight="1" x14ac:dyDescent="0.25">
      <c r="A27" s="19">
        <v>855</v>
      </c>
      <c r="B27" s="20" t="s">
        <v>10</v>
      </c>
      <c r="C27" s="4">
        <v>1</v>
      </c>
      <c r="D27" s="6">
        <f t="shared" ref="D3:D34" si="0">(E27*$E$2+F27*$F$2+G27*$G$2+H27*$H$2)/100</f>
        <v>3.0800999999999998</v>
      </c>
      <c r="E27" s="3">
        <v>3.0700000000000003</v>
      </c>
      <c r="F27" s="3">
        <v>5</v>
      </c>
      <c r="G27" s="7">
        <v>0</v>
      </c>
      <c r="H27" s="7">
        <v>1.5</v>
      </c>
    </row>
    <row r="28" spans="1:8" ht="36" hidden="1" customHeight="1" x14ac:dyDescent="0.25">
      <c r="A28" s="19">
        <v>856</v>
      </c>
      <c r="B28" s="20" t="s">
        <v>11</v>
      </c>
      <c r="C28" s="4">
        <v>2</v>
      </c>
      <c r="D28" s="6">
        <f t="shared" si="0"/>
        <v>3.8100999999999998</v>
      </c>
      <c r="E28" s="3">
        <v>3.0700000000000003</v>
      </c>
      <c r="F28" s="3">
        <v>5</v>
      </c>
      <c r="G28" s="7">
        <v>2</v>
      </c>
      <c r="H28" s="7">
        <v>5</v>
      </c>
    </row>
    <row r="29" spans="1:8" ht="36" hidden="1" customHeight="1" x14ac:dyDescent="0.25">
      <c r="A29" s="19">
        <v>861</v>
      </c>
      <c r="B29" s="20" t="s">
        <v>15</v>
      </c>
      <c r="C29" s="4">
        <v>2</v>
      </c>
      <c r="D29" s="6">
        <f t="shared" si="0"/>
        <v>3.0331000000000001</v>
      </c>
      <c r="E29" s="3">
        <v>2.4700000000000002</v>
      </c>
      <c r="F29" s="3">
        <v>4.0999999999999996</v>
      </c>
      <c r="G29" s="7">
        <v>0</v>
      </c>
      <c r="H29" s="7">
        <v>5</v>
      </c>
    </row>
    <row r="30" spans="1:8" ht="36" hidden="1" customHeight="1" x14ac:dyDescent="0.25">
      <c r="A30" s="19">
        <v>863</v>
      </c>
      <c r="B30" s="20" t="s">
        <v>12</v>
      </c>
      <c r="C30" s="4">
        <v>1</v>
      </c>
      <c r="D30" s="6">
        <f t="shared" si="0"/>
        <v>3.2911000000000001</v>
      </c>
      <c r="E30" s="3">
        <v>3.0700000000000003</v>
      </c>
      <c r="F30" s="3">
        <v>4.0999999999999996</v>
      </c>
      <c r="G30" s="7">
        <v>0</v>
      </c>
      <c r="H30" s="7">
        <v>5</v>
      </c>
    </row>
    <row r="31" spans="1:8" ht="36" hidden="1" customHeight="1" x14ac:dyDescent="0.25">
      <c r="A31" s="19">
        <v>875</v>
      </c>
      <c r="B31" s="20" t="s">
        <v>13</v>
      </c>
      <c r="C31" s="4">
        <v>2</v>
      </c>
      <c r="D31" s="6">
        <f t="shared" si="0"/>
        <v>3.0461</v>
      </c>
      <c r="E31" s="3">
        <v>3.0700000000000003</v>
      </c>
      <c r="F31" s="3">
        <v>4.0999999999999996</v>
      </c>
      <c r="G31" s="7">
        <v>0</v>
      </c>
      <c r="H31" s="7">
        <v>3.25</v>
      </c>
    </row>
    <row r="32" spans="1:8" ht="36" hidden="1" customHeight="1" x14ac:dyDescent="0.25">
      <c r="A32" s="19">
        <v>880</v>
      </c>
      <c r="B32" s="20" t="s">
        <v>43</v>
      </c>
      <c r="C32" s="4">
        <v>2</v>
      </c>
      <c r="D32" s="6">
        <f t="shared" si="0"/>
        <v>3.2411000000000003</v>
      </c>
      <c r="E32" s="3">
        <v>3.0700000000000003</v>
      </c>
      <c r="F32" s="3">
        <v>5</v>
      </c>
      <c r="G32" s="7">
        <v>0</v>
      </c>
      <c r="H32" s="7">
        <v>2.65</v>
      </c>
    </row>
    <row r="33" spans="1:8" ht="36" hidden="1" customHeight="1" x14ac:dyDescent="0.25">
      <c r="A33" s="19">
        <v>886</v>
      </c>
      <c r="B33" s="20" t="s">
        <v>44</v>
      </c>
      <c r="C33" s="4">
        <v>2</v>
      </c>
      <c r="D33" s="6">
        <f t="shared" si="0"/>
        <v>2.7881</v>
      </c>
      <c r="E33" s="3">
        <v>2.4700000000000002</v>
      </c>
      <c r="F33" s="3">
        <v>4.0999999999999996</v>
      </c>
      <c r="G33" s="7">
        <v>0</v>
      </c>
      <c r="H33" s="7">
        <v>3.25</v>
      </c>
    </row>
    <row r="34" spans="1:8" ht="36" hidden="1" customHeight="1" x14ac:dyDescent="0.25">
      <c r="A34" s="19">
        <v>892</v>
      </c>
      <c r="B34" s="20" t="s">
        <v>28</v>
      </c>
      <c r="C34" s="4">
        <v>2</v>
      </c>
      <c r="D34" s="6">
        <f t="shared" si="0"/>
        <v>2.1305999999999998</v>
      </c>
      <c r="E34" s="3">
        <v>2.4700000000000002</v>
      </c>
      <c r="F34" s="3">
        <v>2.25</v>
      </c>
      <c r="G34" s="7">
        <v>0</v>
      </c>
      <c r="H34" s="7">
        <v>2.65</v>
      </c>
    </row>
    <row r="35" spans="1:8" x14ac:dyDescent="0.25">
      <c r="A35" s="12"/>
      <c r="B35" s="12"/>
      <c r="C35" s="12"/>
      <c r="D35" s="13"/>
      <c r="E35" s="14"/>
      <c r="F35" s="14"/>
      <c r="G35" s="14"/>
      <c r="H35" s="14"/>
    </row>
    <row r="36" spans="1:8" x14ac:dyDescent="0.25">
      <c r="A36" s="12"/>
      <c r="B36" s="12"/>
      <c r="C36" s="12"/>
      <c r="D36" s="13"/>
      <c r="E36" s="14"/>
      <c r="F36" s="14"/>
      <c r="G36" s="14"/>
      <c r="H36" s="14"/>
    </row>
    <row r="37" spans="1:8" x14ac:dyDescent="0.25">
      <c r="A37" s="12"/>
      <c r="B37" s="12"/>
      <c r="C37" s="12"/>
      <c r="D37" s="13"/>
      <c r="E37" s="14"/>
      <c r="F37" s="14"/>
      <c r="G37" s="14"/>
      <c r="H37" s="14"/>
    </row>
    <row r="38" spans="1:8" x14ac:dyDescent="0.25">
      <c r="A38" s="12"/>
      <c r="B38" s="12"/>
      <c r="C38" s="12"/>
      <c r="D38" s="13"/>
      <c r="E38" s="14"/>
      <c r="F38" s="14"/>
      <c r="G38" s="14"/>
      <c r="H38" s="14"/>
    </row>
    <row r="39" spans="1:8" x14ac:dyDescent="0.25">
      <c r="A39" s="12"/>
      <c r="B39" s="12"/>
      <c r="C39" s="12"/>
      <c r="D39" s="13"/>
      <c r="E39" s="14"/>
      <c r="F39" s="14"/>
      <c r="G39" s="14"/>
      <c r="H39" s="14"/>
    </row>
    <row r="40" spans="1:8" x14ac:dyDescent="0.25">
      <c r="A40" s="12"/>
      <c r="B40" s="12"/>
      <c r="C40" s="12"/>
      <c r="D40" s="13"/>
      <c r="E40" s="14"/>
      <c r="F40" s="14"/>
      <c r="G40" s="14"/>
      <c r="H40" s="14"/>
    </row>
    <row r="41" spans="1:8" x14ac:dyDescent="0.25">
      <c r="A41" s="12"/>
      <c r="B41" s="12"/>
      <c r="C41" s="12"/>
      <c r="D41" s="13"/>
      <c r="E41" s="14"/>
      <c r="F41" s="14"/>
      <c r="G41" s="14"/>
      <c r="H41" s="14"/>
    </row>
    <row r="42" spans="1:8" x14ac:dyDescent="0.25">
      <c r="A42" s="12"/>
      <c r="B42" s="12"/>
      <c r="C42" s="12"/>
      <c r="D42" s="13"/>
      <c r="E42" s="14"/>
      <c r="F42" s="14"/>
      <c r="G42" s="14"/>
      <c r="H42" s="14"/>
    </row>
    <row r="43" spans="1:8" x14ac:dyDescent="0.25">
      <c r="A43" s="12"/>
      <c r="B43" s="12"/>
      <c r="C43" s="12"/>
      <c r="D43" s="13"/>
      <c r="E43" s="14"/>
      <c r="F43" s="14"/>
      <c r="G43" s="14"/>
      <c r="H43" s="14"/>
    </row>
    <row r="44" spans="1:8" x14ac:dyDescent="0.25">
      <c r="A44" s="12"/>
      <c r="B44" s="12"/>
      <c r="C44" s="12"/>
      <c r="D44" s="13"/>
      <c r="E44" s="14"/>
      <c r="F44" s="14"/>
      <c r="G44" s="14"/>
      <c r="H44" s="14"/>
    </row>
    <row r="45" spans="1:8" x14ac:dyDescent="0.25">
      <c r="A45" s="12"/>
      <c r="B45" s="12"/>
      <c r="C45" s="12"/>
      <c r="D45" s="13"/>
      <c r="E45" s="14"/>
      <c r="F45" s="14"/>
      <c r="G45" s="14"/>
      <c r="H45" s="14"/>
    </row>
    <row r="46" spans="1:8" x14ac:dyDescent="0.25">
      <c r="A46" s="12"/>
      <c r="B46" s="12"/>
      <c r="C46" s="12"/>
      <c r="D46" s="13"/>
      <c r="E46" s="14"/>
      <c r="F46" s="14"/>
      <c r="G46" s="14"/>
      <c r="H46" s="14"/>
    </row>
    <row r="47" spans="1:8" x14ac:dyDescent="0.25">
      <c r="A47" s="12"/>
      <c r="B47" s="12"/>
      <c r="C47" s="12"/>
      <c r="D47" s="13"/>
      <c r="E47" s="14"/>
      <c r="F47" s="14"/>
      <c r="G47" s="14"/>
      <c r="H47" s="14"/>
    </row>
    <row r="48" spans="1:8" x14ac:dyDescent="0.25">
      <c r="A48" s="12"/>
      <c r="B48" s="12"/>
      <c r="C48" s="12"/>
      <c r="D48" s="13"/>
      <c r="E48" s="14"/>
      <c r="F48" s="14"/>
      <c r="G48" s="14"/>
      <c r="H48" s="14"/>
    </row>
    <row r="49" spans="1:8" x14ac:dyDescent="0.25">
      <c r="A49" s="12"/>
      <c r="B49" s="12"/>
      <c r="C49" s="12"/>
      <c r="D49" s="13"/>
      <c r="E49" s="14"/>
      <c r="F49" s="14"/>
      <c r="G49" s="14"/>
      <c r="H49" s="14"/>
    </row>
    <row r="50" spans="1:8" x14ac:dyDescent="0.25">
      <c r="A50" s="12"/>
      <c r="B50" s="12"/>
      <c r="C50" s="12"/>
      <c r="D50" s="13"/>
      <c r="E50" s="14"/>
      <c r="F50" s="14"/>
      <c r="G50" s="14"/>
      <c r="H50" s="14"/>
    </row>
    <row r="51" spans="1:8" x14ac:dyDescent="0.25">
      <c r="A51" s="12"/>
      <c r="B51" s="12"/>
      <c r="C51" s="12"/>
      <c r="D51" s="13"/>
      <c r="E51" s="14"/>
      <c r="F51" s="14"/>
      <c r="G51" s="14"/>
      <c r="H51" s="14"/>
    </row>
  </sheetData>
  <autoFilter ref="A2:H34">
    <filterColumn colId="2">
      <filters>
        <filter val="3"/>
      </filters>
    </filterColumn>
    <sortState ref="A3:H26">
      <sortCondition descending="1" ref="D2:D34"/>
    </sortState>
  </autoFilter>
  <printOptions gridLines="1"/>
  <pageMargins left="0.70866141732283472" right="0.70866141732283472" top="0.94488188976377963" bottom="0.78740157480314965" header="0.70866141732283472" footer="0.51181102362204722"/>
  <pageSetup paperSize="9" scale="93" fitToHeight="0" orientation="landscape" r:id="rId1"/>
  <headerFooter>
    <oddHeader>&amp;CИтоговая оценка качества финансового менеджмента ГРБС Пермского края за 1 полугодие 2015 года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Итоговая оценка</vt:lpstr>
      <vt:lpstr>1 группа</vt:lpstr>
      <vt:lpstr>2 группа</vt:lpstr>
      <vt:lpstr>3 группа</vt:lpstr>
      <vt:lpstr>'1 группа'!Заголовки_для_печати</vt:lpstr>
      <vt:lpstr>'2 группа'!Заголовки_для_печати</vt:lpstr>
      <vt:lpstr>'3 группа'!Заголовки_для_печати</vt:lpstr>
      <vt:lpstr>'Итоговая оценка'!Заголовки_для_печати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Гордеева Яна Константиновна</cp:lastModifiedBy>
  <cp:lastPrinted>2015-08-21T12:59:50Z</cp:lastPrinted>
  <dcterms:created xsi:type="dcterms:W3CDTF">2012-03-26T05:12:16Z</dcterms:created>
  <dcterms:modified xsi:type="dcterms:W3CDTF">2015-08-21T13:03:38Z</dcterms:modified>
</cp:coreProperties>
</file>